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lastnik\Desktop\"/>
    </mc:Choice>
  </mc:AlternateContent>
  <bookViews>
    <workbookView xWindow="0" yWindow="0" windowWidth="0" windowHeight="0"/>
  </bookViews>
  <sheets>
    <sheet name="Rekapitulace stavby" sheetId="1" r:id="rId1"/>
    <sheet name="01 - Oprava opěrné zdi na..." sheetId="2" r:id="rId2"/>
    <sheet name="02 - VRN" sheetId="3" r:id="rId3"/>
    <sheet name="Seznam figur" sheetId="4" r:id="rId4"/>
    <sheet name="Pokyny pro vyplnění" sheetId="5" r:id="rId5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'01 - Oprava opěrné zdi na...'!$C$87:$K$321</definedName>
    <definedName name="_xlnm.Print_Area" localSheetId="1">'01 - Oprava opěrné zdi na...'!$C$4:$J$39,'01 - Oprava opěrné zdi na...'!$C$45:$J$69,'01 - Oprava opěrné zdi na...'!$C$75:$K$321</definedName>
    <definedName name="_xlnm.Print_Titles" localSheetId="1">'01 - Oprava opěrné zdi na...'!$87:$87</definedName>
    <definedName name="_xlnm._FilterDatabase" localSheetId="2" hidden="1">'02 - VRN'!$C$83:$K$123</definedName>
    <definedName name="_xlnm.Print_Area" localSheetId="2">'02 - VRN'!$C$4:$J$39,'02 - VRN'!$C$45:$J$65,'02 - VRN'!$C$71:$K$123</definedName>
    <definedName name="_xlnm.Print_Titles" localSheetId="2">'02 - VRN'!$83:$83</definedName>
    <definedName name="_xlnm.Print_Area" localSheetId="3">'Seznam figur'!$C$4:$G$30</definedName>
    <definedName name="_xlnm.Print_Titles" localSheetId="3">'Seznam figur'!$9:$9</definedName>
    <definedName name="_xlnm.Print_Area" localSheetId="4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4" l="1" r="D7"/>
  <c i="3" r="J37"/>
  <c r="J36"/>
  <c i="1" r="AY56"/>
  <c i="3" r="J35"/>
  <c i="1" r="AX56"/>
  <c i="3" r="BI120"/>
  <c r="BH120"/>
  <c r="BG120"/>
  <c r="BF120"/>
  <c r="T120"/>
  <c r="T119"/>
  <c r="R120"/>
  <c r="R119"/>
  <c r="P120"/>
  <c r="P119"/>
  <c r="BI114"/>
  <c r="BH114"/>
  <c r="BG114"/>
  <c r="BF114"/>
  <c r="T114"/>
  <c r="T113"/>
  <c r="R114"/>
  <c r="R113"/>
  <c r="P114"/>
  <c r="P113"/>
  <c r="BI107"/>
  <c r="BH107"/>
  <c r="BG107"/>
  <c r="BF107"/>
  <c r="T107"/>
  <c r="T106"/>
  <c r="R107"/>
  <c r="R106"/>
  <c r="P107"/>
  <c r="P106"/>
  <c r="BI101"/>
  <c r="BH101"/>
  <c r="BG101"/>
  <c r="BF101"/>
  <c r="T101"/>
  <c r="R101"/>
  <c r="P101"/>
  <c r="BI98"/>
  <c r="BH98"/>
  <c r="BG98"/>
  <c r="BF98"/>
  <c r="T98"/>
  <c r="R98"/>
  <c r="P98"/>
  <c r="BI94"/>
  <c r="BH94"/>
  <c r="BG94"/>
  <c r="BF94"/>
  <c r="T94"/>
  <c r="R94"/>
  <c r="P94"/>
  <c r="BI87"/>
  <c r="BH87"/>
  <c r="BG87"/>
  <c r="BF87"/>
  <c r="T87"/>
  <c r="R87"/>
  <c r="P87"/>
  <c r="J81"/>
  <c r="F80"/>
  <c r="F78"/>
  <c r="E76"/>
  <c r="J55"/>
  <c r="F54"/>
  <c r="F52"/>
  <c r="E50"/>
  <c r="J21"/>
  <c r="E21"/>
  <c r="J80"/>
  <c r="J20"/>
  <c r="J18"/>
  <c r="E18"/>
  <c r="F81"/>
  <c r="J17"/>
  <c r="J12"/>
  <c r="J52"/>
  <c r="E7"/>
  <c r="E74"/>
  <c i="2" r="J37"/>
  <c r="J36"/>
  <c i="1" r="AY55"/>
  <c i="2" r="J35"/>
  <c i="1" r="AX55"/>
  <c i="2" r="BI318"/>
  <c r="BH318"/>
  <c r="BG318"/>
  <c r="BF318"/>
  <c r="T318"/>
  <c r="R318"/>
  <c r="P318"/>
  <c r="BI311"/>
  <c r="BH311"/>
  <c r="BG311"/>
  <c r="BF311"/>
  <c r="T311"/>
  <c r="R311"/>
  <c r="P311"/>
  <c r="BI305"/>
  <c r="BH305"/>
  <c r="BG305"/>
  <c r="BF305"/>
  <c r="T305"/>
  <c r="R305"/>
  <c r="P305"/>
  <c r="BI302"/>
  <c r="BH302"/>
  <c r="BG302"/>
  <c r="BF302"/>
  <c r="T302"/>
  <c r="R302"/>
  <c r="P302"/>
  <c r="BI295"/>
  <c r="BH295"/>
  <c r="BG295"/>
  <c r="BF295"/>
  <c r="T295"/>
  <c r="R295"/>
  <c r="P295"/>
  <c r="BI289"/>
  <c r="BH289"/>
  <c r="BG289"/>
  <c r="BF289"/>
  <c r="T289"/>
  <c r="R289"/>
  <c r="P289"/>
  <c r="BI286"/>
  <c r="BH286"/>
  <c r="BG286"/>
  <c r="BF286"/>
  <c r="T286"/>
  <c r="R286"/>
  <c r="P286"/>
  <c r="BI282"/>
  <c r="BH282"/>
  <c r="BG282"/>
  <c r="BF282"/>
  <c r="T282"/>
  <c r="R282"/>
  <c r="P282"/>
  <c r="BI278"/>
  <c r="BH278"/>
  <c r="BG278"/>
  <c r="BF278"/>
  <c r="T278"/>
  <c r="T277"/>
  <c r="R278"/>
  <c r="R277"/>
  <c r="P278"/>
  <c r="P277"/>
  <c r="BI260"/>
  <c r="BH260"/>
  <c r="BG260"/>
  <c r="BF260"/>
  <c r="T260"/>
  <c r="R260"/>
  <c r="P260"/>
  <c r="BI253"/>
  <c r="BH253"/>
  <c r="BG253"/>
  <c r="BF253"/>
  <c r="T253"/>
  <c r="R253"/>
  <c r="P253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29"/>
  <c r="BH229"/>
  <c r="BG229"/>
  <c r="BF229"/>
  <c r="T229"/>
  <c r="R229"/>
  <c r="P229"/>
  <c r="BI221"/>
  <c r="BH221"/>
  <c r="BG221"/>
  <c r="BF221"/>
  <c r="T221"/>
  <c r="R221"/>
  <c r="P221"/>
  <c r="BI209"/>
  <c r="BH209"/>
  <c r="BG209"/>
  <c r="BF209"/>
  <c r="T209"/>
  <c r="R209"/>
  <c r="P209"/>
  <c r="BI202"/>
  <c r="BH202"/>
  <c r="BG202"/>
  <c r="BF202"/>
  <c r="T202"/>
  <c r="R202"/>
  <c r="P202"/>
  <c r="BI194"/>
  <c r="BH194"/>
  <c r="BG194"/>
  <c r="BF194"/>
  <c r="T194"/>
  <c r="R194"/>
  <c r="P194"/>
  <c r="BI182"/>
  <c r="BH182"/>
  <c r="BG182"/>
  <c r="BF182"/>
  <c r="T182"/>
  <c r="R182"/>
  <c r="P182"/>
  <c r="BI176"/>
  <c r="BH176"/>
  <c r="BG176"/>
  <c r="BF176"/>
  <c r="T176"/>
  <c r="R176"/>
  <c r="P176"/>
  <c r="BI170"/>
  <c r="BH170"/>
  <c r="BG170"/>
  <c r="BF170"/>
  <c r="T170"/>
  <c r="R170"/>
  <c r="P170"/>
  <c r="BI159"/>
  <c r="BH159"/>
  <c r="BG159"/>
  <c r="BF159"/>
  <c r="T159"/>
  <c r="R159"/>
  <c r="P159"/>
  <c r="BI153"/>
  <c r="BH153"/>
  <c r="BG153"/>
  <c r="BF153"/>
  <c r="T153"/>
  <c r="R153"/>
  <c r="P153"/>
  <c r="BI147"/>
  <c r="BH147"/>
  <c r="BG147"/>
  <c r="BF147"/>
  <c r="T147"/>
  <c r="R147"/>
  <c r="P147"/>
  <c r="BI135"/>
  <c r="BH135"/>
  <c r="BG135"/>
  <c r="BF135"/>
  <c r="T135"/>
  <c r="R135"/>
  <c r="P135"/>
  <c r="BI128"/>
  <c r="BH128"/>
  <c r="BG128"/>
  <c r="BF128"/>
  <c r="T128"/>
  <c r="R128"/>
  <c r="P128"/>
  <c r="BI121"/>
  <c r="BH121"/>
  <c r="BG121"/>
  <c r="BF121"/>
  <c r="T121"/>
  <c r="R121"/>
  <c r="P121"/>
  <c r="BI109"/>
  <c r="BH109"/>
  <c r="BG109"/>
  <c r="BF109"/>
  <c r="T109"/>
  <c r="R109"/>
  <c r="P109"/>
  <c r="BI95"/>
  <c r="BH95"/>
  <c r="BG95"/>
  <c r="BF95"/>
  <c r="T95"/>
  <c r="R95"/>
  <c r="P95"/>
  <c r="BI91"/>
  <c r="BH91"/>
  <c r="BG91"/>
  <c r="BF91"/>
  <c r="T91"/>
  <c r="R91"/>
  <c r="P91"/>
  <c r="J85"/>
  <c r="F84"/>
  <c r="F82"/>
  <c r="E80"/>
  <c r="J55"/>
  <c r="F54"/>
  <c r="F52"/>
  <c r="E50"/>
  <c r="J21"/>
  <c r="E21"/>
  <c r="J84"/>
  <c r="J20"/>
  <c r="J18"/>
  <c r="E18"/>
  <c r="F85"/>
  <c r="J17"/>
  <c r="J12"/>
  <c r="J82"/>
  <c r="E7"/>
  <c r="E78"/>
  <c i="1" r="L50"/>
  <c r="AM50"/>
  <c r="AM49"/>
  <c r="L49"/>
  <c r="AM47"/>
  <c r="L47"/>
  <c r="L45"/>
  <c r="L44"/>
  <c i="2" r="BK302"/>
  <c r="J311"/>
  <c r="J95"/>
  <c r="BK221"/>
  <c i="3" r="BK120"/>
  <c i="2" r="J260"/>
  <c r="J221"/>
  <c r="J253"/>
  <c r="J194"/>
  <c i="3" r="BK114"/>
  <c i="2" r="J282"/>
  <c r="J202"/>
  <c r="J182"/>
  <c r="BK229"/>
  <c i="3" r="BK87"/>
  <c i="2" r="BK311"/>
  <c r="BK91"/>
  <c i="1" r="AS54"/>
  <c i="3" r="J107"/>
  <c i="2" r="J229"/>
  <c r="BK135"/>
  <c r="J153"/>
  <c r="J159"/>
  <c i="3" r="BK101"/>
  <c i="2" r="BK318"/>
  <c r="J318"/>
  <c r="J109"/>
  <c r="BK153"/>
  <c i="3" r="J98"/>
  <c i="2" r="BK286"/>
  <c r="J305"/>
  <c r="BK305"/>
  <c r="BK95"/>
  <c r="J176"/>
  <c r="BK170"/>
  <c r="BK278"/>
  <c r="BK202"/>
  <c i="3" r="J120"/>
  <c i="2" r="BK159"/>
  <c r="BK209"/>
  <c r="BK240"/>
  <c r="BK236"/>
  <c i="3" r="J94"/>
  <c i="2" r="BK182"/>
  <c r="J147"/>
  <c r="BK176"/>
  <c r="BK232"/>
  <c i="3" r="J114"/>
  <c i="2" r="BK194"/>
  <c r="BK128"/>
  <c r="BK121"/>
  <c r="J170"/>
  <c i="3" r="J101"/>
  <c i="2" r="BK260"/>
  <c r="J302"/>
  <c r="BK147"/>
  <c r="J91"/>
  <c i="3" r="BK107"/>
  <c i="2" r="BK282"/>
  <c r="BK289"/>
  <c r="J289"/>
  <c r="J121"/>
  <c i="3" r="BK94"/>
  <c i="2" r="BK253"/>
  <c r="BK295"/>
  <c r="J295"/>
  <c r="BK109"/>
  <c i="3" r="J87"/>
  <c i="2" r="J236"/>
  <c r="J286"/>
  <c r="J240"/>
  <c r="J128"/>
  <c r="J278"/>
  <c r="J232"/>
  <c r="J209"/>
  <c r="J135"/>
  <c i="3" r="BK98"/>
  <c i="2" l="1" r="R90"/>
  <c r="P158"/>
  <c r="T158"/>
  <c r="T181"/>
  <c r="P228"/>
  <c r="BK281"/>
  <c r="J281"/>
  <c r="J67"/>
  <c r="T281"/>
  <c r="P304"/>
  <c i="3" r="BK86"/>
  <c r="T86"/>
  <c r="T85"/>
  <c r="T84"/>
  <c i="2" r="BK90"/>
  <c r="P90"/>
  <c r="BK158"/>
  <c r="J158"/>
  <c r="J62"/>
  <c r="BK181"/>
  <c r="J181"/>
  <c r="J63"/>
  <c r="R181"/>
  <c r="T228"/>
  <c r="R281"/>
  <c r="T304"/>
  <c i="3" r="R86"/>
  <c r="R85"/>
  <c r="R84"/>
  <c i="2" r="T90"/>
  <c r="R158"/>
  <c r="P181"/>
  <c r="BK228"/>
  <c r="J228"/>
  <c r="J64"/>
  <c r="R228"/>
  <c r="P281"/>
  <c r="P280"/>
  <c r="BK304"/>
  <c r="J304"/>
  <c r="J68"/>
  <c r="R304"/>
  <c i="3" r="P86"/>
  <c r="P85"/>
  <c r="P84"/>
  <c i="1" r="AU56"/>
  <c i="2" r="BK277"/>
  <c r="J277"/>
  <c r="J65"/>
  <c i="3" r="BK113"/>
  <c r="J113"/>
  <c r="J63"/>
  <c r="BK119"/>
  <c r="J119"/>
  <c r="J64"/>
  <c r="BK106"/>
  <c r="J106"/>
  <c r="J62"/>
  <c i="2" r="J90"/>
  <c r="J61"/>
  <c i="3" r="E48"/>
  <c r="J54"/>
  <c r="BE94"/>
  <c r="BE107"/>
  <c r="BE114"/>
  <c r="J78"/>
  <c r="BE87"/>
  <c r="F55"/>
  <c r="BE98"/>
  <c r="BE101"/>
  <c r="BE120"/>
  <c i="2" r="E48"/>
  <c r="J52"/>
  <c r="F55"/>
  <c r="BE135"/>
  <c r="BE170"/>
  <c r="BE176"/>
  <c r="BE253"/>
  <c r="BE260"/>
  <c r="BE282"/>
  <c r="BE311"/>
  <c r="J54"/>
  <c r="BE147"/>
  <c r="BE159"/>
  <c r="BE194"/>
  <c r="BE221"/>
  <c r="BE229"/>
  <c r="BE232"/>
  <c r="BE109"/>
  <c r="BE153"/>
  <c r="BE182"/>
  <c r="BE236"/>
  <c r="BE278"/>
  <c r="BE289"/>
  <c r="BE318"/>
  <c r="BE91"/>
  <c r="BE95"/>
  <c r="BE121"/>
  <c r="BE128"/>
  <c r="BE202"/>
  <c r="BE209"/>
  <c r="BE240"/>
  <c r="BE286"/>
  <c r="BE295"/>
  <c r="BE302"/>
  <c r="BE305"/>
  <c i="3" r="F35"/>
  <c i="1" r="BB56"/>
  <c i="3" r="F34"/>
  <c i="1" r="BA56"/>
  <c i="3" r="F36"/>
  <c i="1" r="BC56"/>
  <c i="2" r="F37"/>
  <c i="1" r="BD55"/>
  <c i="2" r="F35"/>
  <c i="1" r="BB55"/>
  <c i="3" r="F37"/>
  <c i="1" r="BD56"/>
  <c i="2" r="J34"/>
  <c i="1" r="AW55"/>
  <c i="3" r="J34"/>
  <c i="1" r="AW56"/>
  <c i="2" r="F36"/>
  <c i="1" r="BC55"/>
  <c i="2" r="F34"/>
  <c i="1" r="BA55"/>
  <c i="2" l="1" r="T89"/>
  <c r="P89"/>
  <c r="P88"/>
  <c i="1" r="AU55"/>
  <c i="2" r="R280"/>
  <c r="T280"/>
  <c r="T88"/>
  <c r="BK89"/>
  <c i="3" r="BK85"/>
  <c r="J85"/>
  <c r="J60"/>
  <c i="2" r="R89"/>
  <c r="R88"/>
  <c r="BK280"/>
  <c r="J280"/>
  <c r="J66"/>
  <c i="3" r="J86"/>
  <c r="J61"/>
  <c i="1" r="BD54"/>
  <c r="W33"/>
  <c i="2" r="F33"/>
  <c i="1" r="AZ55"/>
  <c r="BA54"/>
  <c r="W30"/>
  <c r="BB54"/>
  <c r="W31"/>
  <c i="2" r="J33"/>
  <c i="1" r="AV55"/>
  <c r="AT55"/>
  <c i="3" r="F33"/>
  <c i="1" r="AZ56"/>
  <c r="BC54"/>
  <c r="W32"/>
  <c r="AU54"/>
  <c i="3" r="J33"/>
  <c i="1" r="AV56"/>
  <c r="AT56"/>
  <c i="2" l="1" r="BK88"/>
  <c r="J88"/>
  <c r="J59"/>
  <c r="J89"/>
  <c r="J60"/>
  <c i="3" r="BK84"/>
  <c r="J84"/>
  <c r="J59"/>
  <c i="1" r="AZ54"/>
  <c r="AV54"/>
  <c r="AK29"/>
  <c r="AY54"/>
  <c r="AW54"/>
  <c r="AK30"/>
  <c r="AX54"/>
  <c i="3" l="1" r="J30"/>
  <c i="1" r="AG56"/>
  <c i="2" r="J30"/>
  <c i="1" r="AG55"/>
  <c r="AT54"/>
  <c r="W29"/>
  <c i="2" l="1" r="J39"/>
  <c i="3" r="J39"/>
  <c i="1" r="AN55"/>
  <c r="AN56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<sst xmlns="http://schemas.openxmlformats.org/spreadsheetml/2006/main">
  <si>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</si>
  <si>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</si>
  <si>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</si>
  <si>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</si>
  <si>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</si>
  <si>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{d08b8893-bdef-42d9-a27a-be198fdb2e8c}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</si>
  <si>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</si>
  <si>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</si>
  <si>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</si>
  <si>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</si>
  <si>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</si>
  <si>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</si>
  <si>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</si>
  <si>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</si>
  <si>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S2024/36_2026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</si>
  <si>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</si>
  <si>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</si>
  <si>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Stavební úpravy Hrad Sovinec</t>
  </si>
  <si>
    <t>KSO:</t>
  </si>
  <si>
    <t/>
  </si>
  <si>
    <t>CC-CZ:</t>
  </si>
  <si>
    <t>Místo:</t>
  </si>
  <si>
    <t>poz. parc. č. st.57 k.ú. Sovinec</t>
  </si>
  <si>
    <t>Datum:</t>
  </si>
  <si>
    <t>8. 3. 2026</t>
  </si>
  <si>
    <t>Zadavatel:</t>
  </si>
  <si>
    <t>IČ:</t>
  </si>
  <si>
    <t>00095354</t>
  </si>
  <si>
    <t>Muzeum v Bruntále p.o., Zámecké nám. 7, Bruntál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</si>
  <si>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</si>
  <si>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</si>
  <si>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</si>
  <si>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</si>
  <si>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</si>
  <si>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</si>
  <si>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</si>
  <si>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jis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</si>
  <si>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</si>
  <si>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</si>
  <si>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</si>
  <si>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</si>
  <si>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</si>
  <si>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</si>
  <si>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</si>
  <si>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</si>
  <si>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</si>
  <si>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</si>
  <si>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</si>
  <si>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</si>
  <si>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</si>
  <si>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</si>
  <si>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</si>
  <si>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</si>
  <si>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</si>
  <si>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</si>
  <si>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</si>
  <si>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</si>
  <si>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</si>
  <si>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</si>
  <si>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</si>
  <si>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</si>
  <si>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</si>
  <si>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</si>
  <si>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</si>
  <si>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</si>
  <si>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</si>
  <si>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</si>
  <si>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</si>
  <si>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</si>
  <si>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</si>
  <si>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</si>
  <si>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</si>
  <si>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</si>
  <si>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</si>
  <si>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</si>
  <si>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</si>
  <si>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</si>
  <si>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</si>
  <si>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</si>
  <si>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Oprava opěrné zdi na IV. nádvoří</t>
  </si>
  <si>
    <t>STA</t>
  </si>
  <si>
    <t>1</t>
  </si>
  <si>
    <t>{da658cb5-64fd-4688-87a8-eff3c0777a35}</t>
  </si>
  <si>
    <t>2</t>
  </si>
  <si>
    <t>02</t>
  </si>
  <si>
    <t>VRN</t>
  </si>
  <si>
    <t>VON</t>
  </si>
  <si>
    <t>{fd6f0246-7dff-4f14-917c-f10d6ac44d6a}</t>
  </si>
  <si>
    <t>obj_bouraní_zdi</t>
  </si>
  <si>
    <t>objem bourán í viditelné části stávajících opěrných zdí - ! při realizaci ověřit skutečné množství</t>
  </si>
  <si>
    <t>m3</t>
  </si>
  <si>
    <t>4,2</t>
  </si>
  <si>
    <t>obj_bouraný_základ</t>
  </si>
  <si>
    <t>objem předpoklad bouraného základu z kamene - ! při realizaci ověřit skutečné množství</t>
  </si>
  <si>
    <t>7</t>
  </si>
  <si>
    <t>KRYCÍ LIST SOUPISU PRACÍ</t>
  </si>
  <si>
    <t>Objekt:</t>
  </si>
  <si>
    <t>01 - Oprava opěrné zdi na IV. nádvoří</t>
  </si>
  <si>
    <t>REKAPITULACE ČLENĚNÍ SOUPISU PRACÍ</t>
  </si>
  <si>
    <t>Kód dílu - Popis</t>
  </si>
  <si>
    <t>Cena celkem [CZK]</t>
  </si>
  <si>
    <t>-1</t>
  </si>
  <si>
    <t xml:space="preserve">HSV -  Práce a dodávky HSV</t>
  </si>
  <si>
    <t xml:space="preserve">    1 - Zemní práce</t>
  </si>
  <si>
    <t xml:space="preserve">    2 - Zakládání</t>
  </si>
  <si>
    <t xml:space="preserve">    3 -  Svislé a kompletní konstrukce</t>
  </si>
  <si>
    <t xml:space="preserve">    9 -  Ostatní konstrukce a práce-bourání</t>
  </si>
  <si>
    <t xml:space="preserve">    998 - Přesun hmot</t>
  </si>
  <si>
    <t>PSV - Práce a dodávky PSV</t>
  </si>
  <si>
    <t xml:space="preserve">    767 - Konstrukce zámečnické</t>
  </si>
  <si>
    <t xml:space="preserve">    783 - Dokončovací práce - nátěry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</si>
  <si>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</si>
  <si>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</si>
  <si>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</si>
  <si>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</si>
  <si>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</si>
  <si>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</si>
  <si>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</si>
  <si>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</si>
  <si>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</si>
  <si>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</si>
  <si>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</si>
  <si>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</si>
  <si>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</si>
  <si>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</si>
  <si>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 Práce a dodávky HSV</t>
  </si>
  <si>
    <t>ROZPOCET</t>
  </si>
  <si>
    <t>Zemní práce</t>
  </si>
  <si>
    <t>K</t>
  </si>
  <si>
    <t>111211201</t>
  </si>
  <si>
    <t>Odstranění křovin a stromů s odstraněním kořenů ručně průměru kmene do 100 mm jakékoliv plochy v rovině nebo ve svahu o sklonu přes 1:5</t>
  </si>
  <si>
    <t>m2</t>
  </si>
  <si>
    <t>CS ÚRS 2026 01</t>
  </si>
  <si>
    <t>4</t>
  </si>
  <si>
    <t>-1638564330</t>
  </si>
  <si>
    <t>Online PSC</t>
  </si>
  <si>
    <t>https://podminky.urs.cz/item/CS_URS_2026_01/111211201</t>
  </si>
  <si>
    <t>VV</t>
  </si>
  <si>
    <t>obalová křivka koruny rostlé dřeviny, vč. manipulace odvozu do 50 m uložení na pozemku hradu</t>
  </si>
  <si>
    <t>3,0*3,0</t>
  </si>
  <si>
    <t>114203201</t>
  </si>
  <si>
    <t>Očištění lomového kamene nebo betonových tvárnic od hlíny nebo písku</t>
  </si>
  <si>
    <t>306784837</t>
  </si>
  <si>
    <t>https://podminky.urs.cz/item/CS_URS_2026_01/114203201</t>
  </si>
  <si>
    <t>P</t>
  </si>
  <si>
    <t>Poznámka k položce:_x000d_
kámen získany ze záhozů nebo rovnanin</t>
  </si>
  <si>
    <t>kámen z bourání předpoklad základové zdi pod urovní stáv. terénu - výměry ověřit při realizaci (!)</t>
  </si>
  <si>
    <t>(5,4+6,7+1,5)*0,8*0,8*80/100</t>
  </si>
  <si>
    <t>"(r)" 0,037</t>
  </si>
  <si>
    <t>Mezisoučet</t>
  </si>
  <si>
    <t>3</t>
  </si>
  <si>
    <t>bourání viditené části stávajícího nadzákladového zdiva předpokládané prům. tl. 500mm - výměry ověřit při realizaci (!)</t>
  </si>
  <si>
    <t>5,0*(0,8+1,6)/2*0,5</t>
  </si>
  <si>
    <t>2,5*1,0/2*0,5</t>
  </si>
  <si>
    <t>2,0*1,0/2*0,5</t>
  </si>
  <si>
    <t>"(r)" 0,075</t>
  </si>
  <si>
    <t>Součet</t>
  </si>
  <si>
    <t>122351101</t>
  </si>
  <si>
    <t>Odkopávky a prokopávky nezapažené strojně v hornině třídy těžitelnosti II skupiny 4 do 20 m3</t>
  </si>
  <si>
    <t>-193755935</t>
  </si>
  <si>
    <t>https://podminky.urs.cz/item/CS_URS_2026_01/122351101</t>
  </si>
  <si>
    <t>Poznámka k položce:_x000d_
s přehozením výkopku do 3 m nebo s naložením na dopr. prostř.</t>
  </si>
  <si>
    <t xml:space="preserve">odkopávka nad úrovní terénu s předpoklad konstrukce kamenného zdiva </t>
  </si>
  <si>
    <t>(5,4+6,7)*0,5*(0,2+1,8)/2</t>
  </si>
  <si>
    <t>1,5*0,5*1,8</t>
  </si>
  <si>
    <t>5,8*0,5*0,8</t>
  </si>
  <si>
    <t>"(r)" 0,08</t>
  </si>
  <si>
    <t>odpočet bourané kostrukce v profilu odkopávky</t>
  </si>
  <si>
    <t xml:space="preserve">"bourání viditené části stávajícího nadzákladového zdiva předpokládané prům. tl. 500mm" 4,20*-1 </t>
  </si>
  <si>
    <t>132351101</t>
  </si>
  <si>
    <t>Hloubení nezapažených rýh šířky do 800 mm strojně s urovnáním dna do předepsaného profilu a spádu v hornině třídy těžitelnosti II skupiny 4 do 20 m3</t>
  </si>
  <si>
    <t>-1938616949</t>
  </si>
  <si>
    <t>https://podminky.urs.cz/item/CS_URS_2026_01/132351101</t>
  </si>
  <si>
    <t xml:space="preserve">hloubení rýhy pro kamenný základ kamenných zdí ozn. A a B; při realizaci  ověřit hloubku rýhy (vliv skalního podloží) a upravit VV</t>
  </si>
  <si>
    <t>"A" (5,4+6,7+1,5)*0,8*0,8*20/100</t>
  </si>
  <si>
    <t>"B" (5,8+4,3)/2*0,6*0,8</t>
  </si>
  <si>
    <t>"(r)" 0,035</t>
  </si>
  <si>
    <t>5</t>
  </si>
  <si>
    <t>139951114</t>
  </si>
  <si>
    <t>Bourání konstrukcí v hloubených vykopávkách strojně s přemístěním suti na hromady na vzdálenost do 20 m nebo s naložením na dopravní prostředek ze zdiva kamenného, pro jakýkoliv druh kamene na sucho</t>
  </si>
  <si>
    <t>-636408997</t>
  </si>
  <si>
    <t>https://podminky.urs.cz/item/CS_URS_2026_01/139951114</t>
  </si>
  <si>
    <t>bourání předpoklad základové zdi pod urovní stáv. terénu - výměry ověřit při realizaci (!)</t>
  </si>
  <si>
    <t>"s přehozením bouraného kamene do vzdál. 3m" (5,4+6,7+1,5)*0,8*0,8*80/100</t>
  </si>
  <si>
    <t>6</t>
  </si>
  <si>
    <t>174111101</t>
  </si>
  <si>
    <t>Zásyp sypaninou z jakékoliv horniny ručně s uložením výkopku ve vrstvách se zhutněním jam, šachet, rýh nebo kolem objektů v těchto vykopávkách</t>
  </si>
  <si>
    <t>1212969075</t>
  </si>
  <si>
    <t>https://podminky.urs.cz/item/CS_URS_2026_01/174111101</t>
  </si>
  <si>
    <t xml:space="preserve">Poznámka k položce:_x000d_
v ceně je započteno přemístění sypaniny ze vzdálenosti 10 m od kraje výkopu nebo zasypávaného prostoru..., </t>
  </si>
  <si>
    <t>zásyp prostoru a ploch za opěrnou zdí A a B, výkopkem z hloubených rýh a odkopávek v místě opěrných zdí</t>
  </si>
  <si>
    <t>předpoklad zásypu - v případě přebytku výkopku bude tento odvezen dle dispozic INV a náklady na odvoz budou čerpány z rezervy investora viz VRN</t>
  </si>
  <si>
    <t>"za opěrnou zdí A svisle tl. 200mm" (6,7+5,4)*0,2*(0,2*2,2)/2</t>
  </si>
  <si>
    <t>"plocha za opěrnou zdí A pr. tl. vrstvy 400 mm svah" (6,7+5,4)*3,0/2*0,4</t>
  </si>
  <si>
    <t>"za opěrnou zdí B svisle tl. 200mm" 4,3*0,2*0,8</t>
  </si>
  <si>
    <t>"plocha za opěrno zdí B pr. tl. vrstvy 400 mm svah" 4,3*1,5/2*0,4</t>
  </si>
  <si>
    <t>"(r)" 0,03</t>
  </si>
  <si>
    <t>181111131</t>
  </si>
  <si>
    <t>Plošná úprava terénu v zemině skupiny 1 až 4 s urovnáním povrchu bez doplnění ornice souvislé plochy do 500 m2 při nerovnostech terénu přes 150 do 200 mm v rovině nebo na svahu do 1:5</t>
  </si>
  <si>
    <t>799479319</t>
  </si>
  <si>
    <t>https://podminky.urs.cz/item/CS_URS_2026_01/181111131</t>
  </si>
  <si>
    <t>"plocha za opěrnou zdí A pr. tl. vrstvy 400 mm svah" (6,7+5,4)*3,0/2</t>
  </si>
  <si>
    <t>"plocha za opěrno zdí B pr. tl. vrstvy 400 mm svah" 4,2*1,5/2</t>
  </si>
  <si>
    <t>8</t>
  </si>
  <si>
    <t>183403.R</t>
  </si>
  <si>
    <t>Obdělání půdy hrabáním v rovině nebo na svahu do 1:5, s odvozem a likvidací shrabaných nevhodných hornin a rostliných zbytků</t>
  </si>
  <si>
    <t>R-položka</t>
  </si>
  <si>
    <t>-1680375708</t>
  </si>
  <si>
    <t>KTÚ po zásypu prostoru a ploch za opěrnou zdí A a B</t>
  </si>
  <si>
    <t>Zakládání</t>
  </si>
  <si>
    <t>9</t>
  </si>
  <si>
    <t>274211311</t>
  </si>
  <si>
    <t>Zdivo základových pásů pod zdmi a valy z lomového kamene nelícované na maltu cementovou</t>
  </si>
  <si>
    <t>1531164295</t>
  </si>
  <si>
    <t>https://podminky.urs.cz/item/CS_URS_2026_01/274211311</t>
  </si>
  <si>
    <t xml:space="preserve"> k provedení základů novým kamenným materiálu - (materiál získáný z bourání zdí bude využit na vyzdění nové pohledově viditelné opěrné zdi)</t>
  </si>
  <si>
    <t>doporučený tvar základu š. 800 resp 600mm, hl. 800 mm - kamenné zdivo na MC, výměra bude upravena při realizaci (vliv skalní masív)</t>
  </si>
  <si>
    <t>"kamenná zeď A viz půdorys v.č. D.1.1.b-2" 6,7*0,8*0,8</t>
  </si>
  <si>
    <t>"kamenná zeď A viz půdorys v.č. D.1.1.b-2" 5,4*(0,8+0,4)/2*0,8</t>
  </si>
  <si>
    <t>"kamenná zeď A zalomená část viz půdorys v.č. D.1.1.b-2" 1,5*0,6*0,8</t>
  </si>
  <si>
    <t>"kamenná zeď B viz půdorys v.č. D.1.1.b-2" (5,8+4,45)/2*0,6*0,8</t>
  </si>
  <si>
    <t>"(r)" 0,04</t>
  </si>
  <si>
    <t>10</t>
  </si>
  <si>
    <t>275313611</t>
  </si>
  <si>
    <t>Základy z betonu prostého patky a bloky z betonu kamenem neprokládaného tř. C 16/20</t>
  </si>
  <si>
    <t>1458421518</t>
  </si>
  <si>
    <t>https://podminky.urs.cz/item/CS_URS_2026_01/275313611</t>
  </si>
  <si>
    <t>patky pro kotvení zábradelních sloupků</t>
  </si>
  <si>
    <t>0,3*0,3*0,5*(7+2)</t>
  </si>
  <si>
    <t>"(r)" 0,045</t>
  </si>
  <si>
    <t>11</t>
  </si>
  <si>
    <t>275352111</t>
  </si>
  <si>
    <t>Bednění základů patek ztracené (neodbedněné)</t>
  </si>
  <si>
    <t>1100109178</t>
  </si>
  <si>
    <t>https://podminky.urs.cz/item/CS_URS_2026_01/275352111</t>
  </si>
  <si>
    <t>Poznámka k položce:_x000d_
Ceny jsou určeny pro bednění ve volném prostranství, ve volných nebo zapažených jamách, rýhách a šachtách.</t>
  </si>
  <si>
    <t>bednění patek</t>
  </si>
  <si>
    <t>0,25*4*0,5*(7+2)</t>
  </si>
  <si>
    <t xml:space="preserve"> Svislé a kompletní konstrukce</t>
  </si>
  <si>
    <t>12</t>
  </si>
  <si>
    <t>327211113</t>
  </si>
  <si>
    <t>Zdivo nadzákladové opěrných zdí a valů z lomového kamene štípaného nebo ručně vybíraného na maltu z nepravidelných kamenů objemu 1 kusu kamene do 0,02 m3, šířka spáry přes 10 do 20 mm</t>
  </si>
  <si>
    <t>-1308972977</t>
  </si>
  <si>
    <t>https://podminky.urs.cz/item/CS_URS_2026_01/327211113</t>
  </si>
  <si>
    <t>celkem objem kamenné opěrné zdi nad úrovní stáv. terénu - viz v.č. D.1.1.b-2</t>
  </si>
  <si>
    <t>"pohledová plocha A dle řezu A-A tl. 700mm" (0,2+2,2)*12,10/2*0,7</t>
  </si>
  <si>
    <t>"pohledová plocha A zalomená část dle řezu B-B tl. 500mm" 2,1*1,4*0,5</t>
  </si>
  <si>
    <t>"dtto ale plocha B tl. 500mm" 5,8*0,8*0,5</t>
  </si>
  <si>
    <t>"(r)" 0,046</t>
  </si>
  <si>
    <t>odpočet objemu zdiva provedeného z kamene získaného z rozebírání a bourání kamenných zdí a základů</t>
  </si>
  <si>
    <t>(obj_bouraný_základ+obj_bouraní_zdi)*-1</t>
  </si>
  <si>
    <t>13</t>
  </si>
  <si>
    <t>327211911</t>
  </si>
  <si>
    <t>Zdivo nadzákladové opěrných zdí a valů z lomového kamene štípaného nebo ručně vybíraného na maltu Příplatek k cenám za lícování zdiva jednostranné</t>
  </si>
  <si>
    <t>1884202576</t>
  </si>
  <si>
    <t>https://podminky.urs.cz/item/CS_URS_2026_01/327211911</t>
  </si>
  <si>
    <t>14</t>
  </si>
  <si>
    <t>327211921</t>
  </si>
  <si>
    <t>Zdivo nadzákladové opěrných zdí a valů z lomového kamene štípaného nebo ručně vybíraného na maltu Příplatek k cenám za vytvoření hrany rohu</t>
  </si>
  <si>
    <t>m</t>
  </si>
  <si>
    <t>314721574</t>
  </si>
  <si>
    <t>https://podminky.urs.cz/item/CS_URS_2026_01/327211921</t>
  </si>
  <si>
    <t>půdorys v.č. D.1.1.b-1</t>
  </si>
  <si>
    <t>"plocha A" 0,15*2</t>
  </si>
  <si>
    <t>"plocha A zalomená část" 1,4</t>
  </si>
  <si>
    <t>"vytvorení odvodňovacích prostupů v kamenném zdivu v patě zdi předpoklad 100x100mm " 8*0,4</t>
  </si>
  <si>
    <t>327211922</t>
  </si>
  <si>
    <t>Zdivo nadzákladové opěrných zdí a valů z lomového kamene štípaného nebo ručně vybíraného na maltu Příplatek k cenám za vytvoření hrany nároží</t>
  </si>
  <si>
    <t>-1720334744</t>
  </si>
  <si>
    <t>https://podminky.urs.cz/item/CS_URS_2026_01/327211922</t>
  </si>
  <si>
    <t>"plocha A" 0,4+5,4+6,7</t>
  </si>
  <si>
    <t>"plocha A zalomená část" 2,1</t>
  </si>
  <si>
    <t>"plocha B" 5,8</t>
  </si>
  <si>
    <t>"plocha A"5,2+6,5</t>
  </si>
  <si>
    <t>"plocha A zalomená část" 1,5</t>
  </si>
  <si>
    <t>"plocha B" 4,45</t>
  </si>
  <si>
    <t>16</t>
  </si>
  <si>
    <t>327213113</t>
  </si>
  <si>
    <t>Zdění zdiva opěrných zdí z nepravidelných kamenů na maltu obj kamene do 0,02 m3 š spáry přes 10 do 20 mm</t>
  </si>
  <si>
    <t>-1327792358</t>
  </si>
  <si>
    <t>https://podminky.urs.cz/item/CS_URS_2026_01/327213113</t>
  </si>
  <si>
    <t>Poznámka k položce:_x000d_
1) v ceně nejsou započteny náklady na dodávku kamene..., je použitý původní kámen</t>
  </si>
  <si>
    <t>kámen je připraven na místě získaný z rozebrání a bourání základu a svislých opěrných zdí - při realizaci ověřít skutečné množství a upravit VV</t>
  </si>
  <si>
    <t>použitý kámen z rozebrání a bourání kamenných základů a zdí</t>
  </si>
  <si>
    <t xml:space="preserve">obj_bouraný_základ+obj_bouraní_zdi "provedení zdiva vč. MC v množství 0,32 m3/m3" </t>
  </si>
  <si>
    <t xml:space="preserve"> Ostatní konstrukce a práce-bourání</t>
  </si>
  <si>
    <t>17</t>
  </si>
  <si>
    <t>949101111</t>
  </si>
  <si>
    <t>Lešení pomocné pracovní pro objekty pozemních staveb pro zatížení do 150 kg/m2, o výšce lešeňové podlahy do 1,9 m</t>
  </si>
  <si>
    <t>1638690594</t>
  </si>
  <si>
    <t>https://podminky.urs.cz/item/CS_URS_2026_01/949101111</t>
  </si>
  <si>
    <t>"výkr. č. D.1.1.b-2 pohled severní " 6,7*1,5</t>
  </si>
  <si>
    <t>18</t>
  </si>
  <si>
    <t>973028161</t>
  </si>
  <si>
    <t>Vysekání výklenků nebo kapes ve zdivu z kamene kapes pro zavázání nových příček a zdí, tl. do 600 mm</t>
  </si>
  <si>
    <t>1835612826</t>
  </si>
  <si>
    <t>https://podminky.urs.cz/item/CS_URS_2026_01/973028161</t>
  </si>
  <si>
    <t>v.č. D.1.1.b-1 půdorys</t>
  </si>
  <si>
    <t>0,8+1,4</t>
  </si>
  <si>
    <t>19</t>
  </si>
  <si>
    <t>976071111</t>
  </si>
  <si>
    <t>Vybourání kovových madel, zábradlí, dvířek, zděří, kotevních želez madel a zábradlí</t>
  </si>
  <si>
    <t>1750127863</t>
  </si>
  <si>
    <t>https://podminky.urs.cz/item/CS_URS_2026_01/976071111</t>
  </si>
  <si>
    <t>vybourání stáv. zábradlí z betonových patek a kotvení u svislé zdi, zábradlí pro další použití po přeložení na novou opěrnou zeď (!)</t>
  </si>
  <si>
    <t>6*1,5</t>
  </si>
  <si>
    <t>20</t>
  </si>
  <si>
    <t>985211.R1</t>
  </si>
  <si>
    <t>Vyklínování kamenů zdiva úlomky kamene, délky spáry na 1 m2 upravované plochy přes 6 do 12 m</t>
  </si>
  <si>
    <t>2079133879</t>
  </si>
  <si>
    <t>"pohledová plocha A dle řezu A-A" (0,2+2,2)*12,10/2</t>
  </si>
  <si>
    <t>"pohledová plocha A zalomená část dle řezu B-B" 2,1*1,4</t>
  </si>
  <si>
    <t xml:space="preserve">"dtto ale plocha B" 5,8*0,8 </t>
  </si>
  <si>
    <t xml:space="preserve">"pohledová plocha A dle řezu A-A vnitřní plocha u terénu (-0,150m)"(5,3+6,7)*0,15 </t>
  </si>
  <si>
    <t>"pohledová plocha A zalomená část dle řezu B-B" 1,5*0,15</t>
  </si>
  <si>
    <t>"dtto ale plocha B" 4,3*0,15</t>
  </si>
  <si>
    <t xml:space="preserve">"pohledová plocha A - čelo zalomené části" 2,1*1,4 </t>
  </si>
  <si>
    <t>"pohledová plocha A - čelo začátek úseku opěrné zdi" 0,3*0,2</t>
  </si>
  <si>
    <t>9852210.R</t>
  </si>
  <si>
    <t>Postupné rozebírání zdiva pro další použití kamenného, objemu přes 3 m3</t>
  </si>
  <si>
    <t>-1915292088</t>
  </si>
  <si>
    <t xml:space="preserve">bourání viditené části stávajícího nadzákladového zdiva předpokládané prům. tl. 500mm </t>
  </si>
  <si>
    <t>22</t>
  </si>
  <si>
    <t>985232112</t>
  </si>
  <si>
    <t>Hloubkové spárování zdiva hloubky přes 40 do 80 mm aktivovanou maltou délky spáry na 1 m2 upravované plochy přes 6 do 12 m</t>
  </si>
  <si>
    <t>-592173647</t>
  </si>
  <si>
    <t>https://podminky.urs.cz/item/CS_URS_2026_01/985232112</t>
  </si>
  <si>
    <t xml:space="preserve">"výkr. č. D.1.1.b-2 kamenná zeď A,B " </t>
  </si>
  <si>
    <t xml:space="preserve">"horní  plocha zeď A" 5,4*(0,7+0,3)/2</t>
  </si>
  <si>
    <t xml:space="preserve">"horní  plocha zeď A" 6,7*0,7</t>
  </si>
  <si>
    <t xml:space="preserve">"horní  plocha A zalomená část" 2,1*0,5</t>
  </si>
  <si>
    <t xml:space="preserve">"horní plocha B" 5,8*0,5 </t>
  </si>
  <si>
    <t>v.č. D.1.1.b-2 - pohled severní - pohledová nadzemní část zdi A,B</t>
  </si>
  <si>
    <t>12,1*(2,2+0,2)/2</t>
  </si>
  <si>
    <t>5,8*0,8</t>
  </si>
  <si>
    <t>2,1*1,4</t>
  </si>
  <si>
    <t>(12,1+1,5)*0,2</t>
  </si>
  <si>
    <t>4,3*0,2</t>
  </si>
  <si>
    <t>998</t>
  </si>
  <si>
    <t>Přesun hmot</t>
  </si>
  <si>
    <t>23</t>
  </si>
  <si>
    <t>998153211</t>
  </si>
  <si>
    <t>Přesun hmot pro zdi a valy samostatné se svislou nosnou konstrukcí zděnou nebo monolitickou betonovou tyčovou nebo plošnou vodorovná dopravní vzdálenost do 50 m, pro zdi ruční (bez užití mechanizace) výšky do 12 m</t>
  </si>
  <si>
    <t>t</t>
  </si>
  <si>
    <t>-2089015022</t>
  </si>
  <si>
    <t>https://podminky.urs.cz/item/CS_URS_2026_01/998153211</t>
  </si>
  <si>
    <t>PSV</t>
  </si>
  <si>
    <t>Práce a dodávky PSV</t>
  </si>
  <si>
    <t>767</t>
  </si>
  <si>
    <t>Konstrukce zámečnické</t>
  </si>
  <si>
    <t>24</t>
  </si>
  <si>
    <t>767161833</t>
  </si>
  <si>
    <t>Demontáž zábradlí k dalšímu použití rovného nerozebíratelný spoj hmotnosti 1 m zábradlí do 20 kg</t>
  </si>
  <si>
    <t>503918882</t>
  </si>
  <si>
    <t>https://podminky.urs.cz/item/CS_URS_2026_01/767161833</t>
  </si>
  <si>
    <t xml:space="preserve">rozpojení/rozebrání od stáv.lomu zábradlí po kotvení  do kamenné zdi obj. pro další zpětné využití dílů zábradlí (hmotn. 1mb kpl zábradlí=cca 10,8 kg)</t>
  </si>
  <si>
    <t>2*1,5</t>
  </si>
  <si>
    <t>25</t>
  </si>
  <si>
    <t>767163.R</t>
  </si>
  <si>
    <t>Montáž zábradlí přímého v exteriéru v rovině (na rovné ploše) kotveného do betonu</t>
  </si>
  <si>
    <t>-1148009023</t>
  </si>
  <si>
    <t xml:space="preserve">pro montáž stávajícího+doplněného zábradlí kompletního, vč. stabilizace v zemní patce - délka vnitřní hrany  zdi ozn. A - v.č. D.1.1.b-1</t>
  </si>
  <si>
    <t>5,2+6,5+1,5</t>
  </si>
  <si>
    <t>26</t>
  </si>
  <si>
    <t>M</t>
  </si>
  <si>
    <t>KP553.R</t>
  </si>
  <si>
    <t>Cenové normativy materiálu (CNM) - ocel profilová kruhová o hm. přes 2 do 6 kg/m</t>
  </si>
  <si>
    <t>kg</t>
  </si>
  <si>
    <t>32</t>
  </si>
  <si>
    <t>677418578</t>
  </si>
  <si>
    <t>doplnění zábradlí ocel tyč pr. 20 a 30 mm</t>
  </si>
  <si>
    <t>2*1,5*2,47*1,09" vodorovné pruty prům. 20 mm</t>
  </si>
  <si>
    <t>2*(1,1+0,5)*5,55*1,09" svislé stojiny prům. 30 mm</t>
  </si>
  <si>
    <t>"(r)" 0,065</t>
  </si>
  <si>
    <t>27</t>
  </si>
  <si>
    <t>KP553.R1</t>
  </si>
  <si>
    <t>Cenové normativy zpracování (CNZ) - zhotovení jednoduchých zábradlí, zábradlí rovné z kruhové oceli_kovářská výroba</t>
  </si>
  <si>
    <t>-1926650019</t>
  </si>
  <si>
    <t>doplnění zábradlí ocel tyč pr. 20 a 30 mm - kovářské provedení oka pro vodorovné tyče</t>
  </si>
  <si>
    <t>2*1,5*2,47*1,09" stávající vodorovné pruty prům. 20 mm</t>
  </si>
  <si>
    <t>2*1,5*2,47*1,09" nové vodorovné pruty prům. 20 mm</t>
  </si>
  <si>
    <t>2*(1,1+0,5)*5,55*1,09" nové svislé stojiny prům. 30 mm</t>
  </si>
  <si>
    <t>"(r)" 0,088</t>
  </si>
  <si>
    <t>28</t>
  </si>
  <si>
    <t>998767121</t>
  </si>
  <si>
    <t>Přesun hmot pro zámečnické konstrukce stanovený z hmotnosti přesunovaného materiálu vodorovná dopravní vzdálenost do 50 m ruční (bez užití mechanizace) v objektech výšky do 6 m</t>
  </si>
  <si>
    <t>-446107595</t>
  </si>
  <si>
    <t>https://podminky.urs.cz/item/CS_URS_2026_01/998767121</t>
  </si>
  <si>
    <t>783</t>
  </si>
  <si>
    <t>Dokončovací práce - nátěry</t>
  </si>
  <si>
    <t>29</t>
  </si>
  <si>
    <t>783601713</t>
  </si>
  <si>
    <t>Příprava podkladu armatur a kovových potrubí před provedením nátěru potrubí do DN 50 mm odmaštěním, odmašťovačem vodou ředitelným</t>
  </si>
  <si>
    <t>-983060776</t>
  </si>
  <si>
    <t>https://podminky.urs.cz/item/CS_URS_2026_01/783601713</t>
  </si>
  <si>
    <t>prvky zábradlí</t>
  </si>
  <si>
    <t>13,2*2" vodorovné pruty zábradlí</t>
  </si>
  <si>
    <t>(7+2)*1,1" svislé stojiny nové polohy zábradlí</t>
  </si>
  <si>
    <t>30</t>
  </si>
  <si>
    <t>783607750</t>
  </si>
  <si>
    <t>Provedení nátěru armatur a kovových potrubí krycího dvojnásobného potrubí do DN 50 mm</t>
  </si>
  <si>
    <t>1526111823</t>
  </si>
  <si>
    <t>https://podminky.urs.cz/item/CS_URS_2026_01/783607750</t>
  </si>
  <si>
    <t>Poznámka k položce:_x000d_
_x000d_
čl. 3112._x000d_
Nátěry samostatných kovových madel a jednoduchých trubkových zábradlí se oceňují příslušnými cenami nátěrů potrubí,_x000d_
čl. 3542 - Nátěry zábradlí s osovou vzdáleností příčlí přes 300 mm se oceňují příslušnými cenami souborů cen Nátěry potrubí.</t>
  </si>
  <si>
    <t>31</t>
  </si>
  <si>
    <t>24629037</t>
  </si>
  <si>
    <t>hmota nátěrová alkydová jednovrstvá antikorozní na kovy kovářská odstín 0199</t>
  </si>
  <si>
    <t>-147838307</t>
  </si>
  <si>
    <t xml:space="preserve">Poznámka k položce:_x000d_
Alkydová samozákladující antikorozní kovářská barva,  použití pro restaurátorské práce, mříže,  kované ploty a zábradlí..., </t>
  </si>
  <si>
    <t>nátěr komplet zábradlí</t>
  </si>
  <si>
    <t>"(bal 1,2 kg)" 1,2*2</t>
  </si>
  <si>
    <t>02 - VRN</t>
  </si>
  <si>
    <t xml:space="preserve">VRN -  Vedlejší rozpočtové náklady</t>
  </si>
  <si>
    <t xml:space="preserve">    VRN3 - Zařízení staveniště</t>
  </si>
  <si>
    <t xml:space="preserve">    VRN5 - Finanční náklady</t>
  </si>
  <si>
    <t xml:space="preserve">    VRN7 - Provozní vlivy</t>
  </si>
  <si>
    <t xml:space="preserve">    VRN8 - Přesun stavebních kapacit</t>
  </si>
  <si>
    <t xml:space="preserve"> Vedlejší rozpočtové náklady</t>
  </si>
  <si>
    <t>VRN3</t>
  </si>
  <si>
    <t>Zařízení staveniště</t>
  </si>
  <si>
    <t>032103000</t>
  </si>
  <si>
    <t>Náklady na stavební buňky</t>
  </si>
  <si>
    <t>…</t>
  </si>
  <si>
    <t>1024</t>
  </si>
  <si>
    <t>1755297443</t>
  </si>
  <si>
    <t>https://podminky.urs.cz/item/CS_URS_2026_01/032103000</t>
  </si>
  <si>
    <t xml:space="preserve">minimální požadavky na vybavení ZS - náklady  zhotovitele po celou dobu výstavby</t>
  </si>
  <si>
    <t>1x kontejner pro odpočinek pracovníků a místo pro kancelář vedení stavby a TDS</t>
  </si>
  <si>
    <t xml:space="preserve">1x kontejner pro skladování ručního nářadí, příp. kusových materiálů  a pod.) </t>
  </si>
  <si>
    <t xml:space="preserve">1x mobilní  box WC - vč. provozního servisu</t>
  </si>
  <si>
    <t>"soubor vč. dopravy naložení/složení " 1</t>
  </si>
  <si>
    <t>033103000</t>
  </si>
  <si>
    <t>Připojení energií</t>
  </si>
  <si>
    <t>1070552932</t>
  </si>
  <si>
    <t>https://podminky.urs.cz/item/CS_URS_2026_01/033103000</t>
  </si>
  <si>
    <t>náklady zhotovitele na provedení staveništních přípojek vody a elektrické energie - měření podružnými měřidly - stav.rozvaděč ELM, podružný vodoměr</t>
  </si>
  <si>
    <t>033203000.1</t>
  </si>
  <si>
    <t>Energie pro zařízení staveniště</t>
  </si>
  <si>
    <t>ind. kalkulace</t>
  </si>
  <si>
    <t>-2049722691</t>
  </si>
  <si>
    <t>náklady zhotovitele za spotřebovanou el. energii a vodu - náklady ve skutečné výši spotřeby budou vyučtovány objednatelem zhotoviteli</t>
  </si>
  <si>
    <t>039103000</t>
  </si>
  <si>
    <t>Rozebrání, bourání a odvoz zařízení staveniště</t>
  </si>
  <si>
    <t>-1509764519</t>
  </si>
  <si>
    <t>https://podminky.urs.cz/item/CS_URS_2026_01/039103000</t>
  </si>
  <si>
    <t xml:space="preserve">kompletní soubor - odvoz kontejneru a buňky WC vč. dopravy naložení/složení </t>
  </si>
  <si>
    <t xml:space="preserve"> a po dokončení díla - úprava ploch dotčených stavbou a ZS do stavu, který byl před zahájením prací - viz zápis o předání a převzetí staveniště/díla</t>
  </si>
  <si>
    <t>VRN5</t>
  </si>
  <si>
    <t>Finanční náklady</t>
  </si>
  <si>
    <t>052103000</t>
  </si>
  <si>
    <t>Rezerva investora - nesoutěžitelná</t>
  </si>
  <si>
    <t>537439696</t>
  </si>
  <si>
    <t>https://podminky.urs.cz/item/CS_URS_2026_01/052103000</t>
  </si>
  <si>
    <t>- nesoutěžítelná rezerva INV na krytí nákladů v rozpočtu neuvedených</t>
  </si>
  <si>
    <t xml:space="preserve">- čerpání této rezervy je možné jen dle dohody v Smlouvě, za podmínek SoD, ocenění dle soustavvy URS v aktuální CÚ, </t>
  </si>
  <si>
    <t>uchazeči o VZMR jednotně uvedou částku 40 000,- Kč</t>
  </si>
  <si>
    <t>VRN7</t>
  </si>
  <si>
    <t>Provozní vlivy</t>
  </si>
  <si>
    <t>071103000</t>
  </si>
  <si>
    <t>Provoz investora - na ztížené provádění stavebních prací v důsledku nepřerušeného provozu na staveništi...</t>
  </si>
  <si>
    <t>1308036111</t>
  </si>
  <si>
    <t>https://podminky.urs.cz/item/CS_URS_2026_01/071103000</t>
  </si>
  <si>
    <t>Poznámka k položce:_x000d_
na ztížené provádění stavebních prací v důsledku nepřerušeného _x000d_
provozu na staveništi nebo v případech nepřerušeného provozu v objektech, v nichž se stavební práce provádí.</t>
  </si>
  <si>
    <t xml:space="preserve">základ pro množst. m.j.=náklady ZRN stavby, zadávací podmínka počet procent nepřesáhne 1,5 - náklady kryjí omezení prací a zabezpečení staveniště ap. </t>
  </si>
  <si>
    <t>VRN8</t>
  </si>
  <si>
    <t>Přesun stavebních kapacit</t>
  </si>
  <si>
    <t>081103000</t>
  </si>
  <si>
    <t>Denní doprava pracovníků na pracoviště</t>
  </si>
  <si>
    <t>-1504254036</t>
  </si>
  <si>
    <t>https://podminky.urs.cz/item/CS_URS_2026_01/081103000</t>
  </si>
  <si>
    <t>doprava pracovníků na staveniště nad obvyklou dojezdovou vzdálenost (tam a zpět) - předpoklaná lhůty výstavby 60 dnů</t>
  </si>
  <si>
    <t>SEZNAM FIGUR</t>
  </si>
  <si>
    <t>Výměra</t>
  </si>
  <si>
    <t xml:space="preserve"> 01</t>
  </si>
  <si>
    <t>Použití figury:</t>
  </si>
  <si>
    <t>Postupné rozebírání kamenného zdiva pro další použití přes 3 m3</t>
  </si>
  <si>
    <t>Zdivo opěrných zdí z nepravidelných kamenů na maltu obj kamene do 0,02 m3 š spáry přes 10 do 20 mm</t>
  </si>
  <si>
    <t>Bourání kcí v hloubených vykopávkách ze zdiva kamenného na sucho strojně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</si>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</sst>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8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31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9" fillId="0" borderId="0" xfId="0" applyFont="1" applyAlignment="1" applyProtection="1">
      <alignment vertical="center" wrapText="1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40" fillId="0" borderId="23" xfId="0" applyFont="1" applyBorder="1" applyAlignment="1" applyProtection="1">
      <alignment horizontal="center" vertical="center"/>
    </xf>
    <xf numFmtId="49" fontId="40" fillId="0" borderId="23" xfId="0" applyNumberFormat="1" applyFont="1" applyBorder="1" applyAlignment="1" applyProtection="1">
      <alignment horizontal="left" vertical="center" wrapText="1"/>
    </xf>
    <xf numFmtId="0" fontId="40" fillId="0" borderId="23" xfId="0" applyFont="1" applyBorder="1" applyAlignment="1" applyProtection="1">
      <alignment horizontal="left" vertical="center" wrapText="1"/>
    </xf>
    <xf numFmtId="0" fontId="40" fillId="0" borderId="23" xfId="0" applyFont="1" applyBorder="1" applyAlignment="1" applyProtection="1">
      <alignment horizontal="center" vertical="center" wrapText="1"/>
    </xf>
    <xf numFmtId="167" fontId="40" fillId="0" borderId="23" xfId="0" applyNumberFormat="1" applyFont="1" applyBorder="1" applyAlignment="1" applyProtection="1">
      <alignment vertical="center"/>
    </xf>
    <xf numFmtId="4" fontId="40" fillId="2" borderId="23" xfId="0" applyNumberFormat="1" applyFont="1" applyFill="1" applyBorder="1" applyAlignment="1" applyProtection="1">
      <alignment vertical="center"/>
      <protection locked="0"/>
    </xf>
    <xf numFmtId="4" fontId="40" fillId="0" borderId="23" xfId="0" applyNumberFormat="1" applyFont="1" applyBorder="1" applyAlignment="1" applyProtection="1">
      <alignment vertical="center"/>
    </xf>
    <xf numFmtId="0" fontId="41" fillId="0" borderId="4" xfId="0" applyFont="1" applyBorder="1" applyAlignment="1">
      <alignment vertical="center"/>
    </xf>
    <xf numFmtId="0" fontId="40" fillId="2" borderId="15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4" xfId="0" applyFont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5" fillId="0" borderId="29" xfId="0" applyFont="1" applyBorder="1" applyAlignment="1">
      <alignment horizontal="left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horizontal="left" vertical="center" wrapText="1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center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 applyAlignment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1211201" TargetMode="External" /><Relationship Id="rId2" Type="http://schemas.openxmlformats.org/officeDocument/2006/relationships/hyperlink" Target="https://podminky.urs.cz/item/CS_URS_2026_01/114203201" TargetMode="External" /><Relationship Id="rId3" Type="http://schemas.openxmlformats.org/officeDocument/2006/relationships/hyperlink" Target="https://podminky.urs.cz/item/CS_URS_2026_01/122351101" TargetMode="External" /><Relationship Id="rId4" Type="http://schemas.openxmlformats.org/officeDocument/2006/relationships/hyperlink" Target="https://podminky.urs.cz/item/CS_URS_2026_01/132351101" TargetMode="External" /><Relationship Id="rId5" Type="http://schemas.openxmlformats.org/officeDocument/2006/relationships/hyperlink" Target="https://podminky.urs.cz/item/CS_URS_2026_01/139951114" TargetMode="External" /><Relationship Id="rId6" Type="http://schemas.openxmlformats.org/officeDocument/2006/relationships/hyperlink" Target="https://podminky.urs.cz/item/CS_URS_2026_01/174111101" TargetMode="External" /><Relationship Id="rId7" Type="http://schemas.openxmlformats.org/officeDocument/2006/relationships/hyperlink" Target="https://podminky.urs.cz/item/CS_URS_2026_01/181111131" TargetMode="External" /><Relationship Id="rId8" Type="http://schemas.openxmlformats.org/officeDocument/2006/relationships/hyperlink" Target="https://podminky.urs.cz/item/CS_URS_2026_01/274211311" TargetMode="External" /><Relationship Id="rId9" Type="http://schemas.openxmlformats.org/officeDocument/2006/relationships/hyperlink" Target="https://podminky.urs.cz/item/CS_URS_2026_01/275313611" TargetMode="External" /><Relationship Id="rId10" Type="http://schemas.openxmlformats.org/officeDocument/2006/relationships/hyperlink" Target="https://podminky.urs.cz/item/CS_URS_2026_01/275352111" TargetMode="External" /><Relationship Id="rId11" Type="http://schemas.openxmlformats.org/officeDocument/2006/relationships/hyperlink" Target="https://podminky.urs.cz/item/CS_URS_2026_01/327211113" TargetMode="External" /><Relationship Id="rId12" Type="http://schemas.openxmlformats.org/officeDocument/2006/relationships/hyperlink" Target="https://podminky.urs.cz/item/CS_URS_2026_01/327211911" TargetMode="External" /><Relationship Id="rId13" Type="http://schemas.openxmlformats.org/officeDocument/2006/relationships/hyperlink" Target="https://podminky.urs.cz/item/CS_URS_2026_01/327211921" TargetMode="External" /><Relationship Id="rId14" Type="http://schemas.openxmlformats.org/officeDocument/2006/relationships/hyperlink" Target="https://podminky.urs.cz/item/CS_URS_2026_01/327211922" TargetMode="External" /><Relationship Id="rId15" Type="http://schemas.openxmlformats.org/officeDocument/2006/relationships/hyperlink" Target="https://podminky.urs.cz/item/CS_URS_2026_01/327213113" TargetMode="External" /><Relationship Id="rId16" Type="http://schemas.openxmlformats.org/officeDocument/2006/relationships/hyperlink" Target="https://podminky.urs.cz/item/CS_URS_2026_01/949101111" TargetMode="External" /><Relationship Id="rId17" Type="http://schemas.openxmlformats.org/officeDocument/2006/relationships/hyperlink" Target="https://podminky.urs.cz/item/CS_URS_2026_01/973028161" TargetMode="External" /><Relationship Id="rId18" Type="http://schemas.openxmlformats.org/officeDocument/2006/relationships/hyperlink" Target="https://podminky.urs.cz/item/CS_URS_2026_01/976071111" TargetMode="External" /><Relationship Id="rId19" Type="http://schemas.openxmlformats.org/officeDocument/2006/relationships/hyperlink" Target="https://podminky.urs.cz/item/CS_URS_2026_01/985232112" TargetMode="External" /><Relationship Id="rId20" Type="http://schemas.openxmlformats.org/officeDocument/2006/relationships/hyperlink" Target="https://podminky.urs.cz/item/CS_URS_2026_01/998153211" TargetMode="External" /><Relationship Id="rId21" Type="http://schemas.openxmlformats.org/officeDocument/2006/relationships/hyperlink" Target="https://podminky.urs.cz/item/CS_URS_2026_01/767161833" TargetMode="External" /><Relationship Id="rId22" Type="http://schemas.openxmlformats.org/officeDocument/2006/relationships/hyperlink" Target="https://podminky.urs.cz/item/CS_URS_2026_01/998767121" TargetMode="External" /><Relationship Id="rId23" Type="http://schemas.openxmlformats.org/officeDocument/2006/relationships/hyperlink" Target="https://podminky.urs.cz/item/CS_URS_2026_01/783601713" TargetMode="External" /><Relationship Id="rId24" Type="http://schemas.openxmlformats.org/officeDocument/2006/relationships/hyperlink" Target="https://podminky.urs.cz/item/CS_URS_2026_01/783607750" TargetMode="External" /><Relationship Id="rId25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32103000" TargetMode="External" /><Relationship Id="rId2" Type="http://schemas.openxmlformats.org/officeDocument/2006/relationships/hyperlink" Target="https://podminky.urs.cz/item/CS_URS_2026_01/033103000" TargetMode="External" /><Relationship Id="rId3" Type="http://schemas.openxmlformats.org/officeDocument/2006/relationships/hyperlink" Target="https://podminky.urs.cz/item/CS_URS_2026_01/039103000" TargetMode="External" /><Relationship Id="rId4" Type="http://schemas.openxmlformats.org/officeDocument/2006/relationships/hyperlink" Target="https://podminky.urs.cz/item/CS_URS_2026_01/052103000" TargetMode="External" /><Relationship Id="rId5" Type="http://schemas.openxmlformats.org/officeDocument/2006/relationships/hyperlink" Target="https://podminky.urs.cz/item/CS_URS_2026_01/071103000" TargetMode="External" /><Relationship Id="rId6" Type="http://schemas.openxmlformats.org/officeDocument/2006/relationships/hyperlink" Target="https://podminky.urs.cz/item/CS_URS_2026_01/081103000" TargetMode="External" /><Relationship Id="rId7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33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34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35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36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37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38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39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40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41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42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43</v>
      </c>
      <c r="E29" s="49"/>
      <c r="F29" s="34" t="s">
        <v>44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45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46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47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48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49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50</v>
      </c>
      <c r="U35" s="56"/>
      <c r="V35" s="56"/>
      <c r="W35" s="56"/>
      <c r="X35" s="58" t="s">
        <v>51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S2024/36_2026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Stavební úpravy Hrad Sovinec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poz. parc. č. st.57 k.ú. Sovinec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8. 3. 2026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Muzeum v Bruntále p.o., Zámecké nám. 7, Bruntál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32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53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30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35</v>
      </c>
      <c r="AJ50" s="42"/>
      <c r="AK50" s="42"/>
      <c r="AL50" s="42"/>
      <c r="AM50" s="75" t="str">
        <f>IF(E20="","",E20)</f>
        <v>jis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54</v>
      </c>
      <c r="D52" s="89"/>
      <c r="E52" s="89"/>
      <c r="F52" s="89"/>
      <c r="G52" s="89"/>
      <c r="H52" s="90"/>
      <c r="I52" s="91" t="s">
        <v>55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56</v>
      </c>
      <c r="AH52" s="89"/>
      <c r="AI52" s="89"/>
      <c r="AJ52" s="89"/>
      <c r="AK52" s="89"/>
      <c r="AL52" s="89"/>
      <c r="AM52" s="89"/>
      <c r="AN52" s="91" t="s">
        <v>57</v>
      </c>
      <c r="AO52" s="89"/>
      <c r="AP52" s="89"/>
      <c r="AQ52" s="93" t="s">
        <v>58</v>
      </c>
      <c r="AR52" s="46"/>
      <c r="AS52" s="94" t="s">
        <v>59</v>
      </c>
      <c r="AT52" s="95" t="s">
        <v>60</v>
      </c>
      <c r="AU52" s="95" t="s">
        <v>61</v>
      </c>
      <c r="AV52" s="95" t="s">
        <v>62</v>
      </c>
      <c r="AW52" s="95" t="s">
        <v>63</v>
      </c>
      <c r="AX52" s="95" t="s">
        <v>64</v>
      </c>
      <c r="AY52" s="95" t="s">
        <v>65</v>
      </c>
      <c r="AZ52" s="95" t="s">
        <v>66</v>
      </c>
      <c r="BA52" s="95" t="s">
        <v>67</v>
      </c>
      <c r="BB52" s="95" t="s">
        <v>68</v>
      </c>
      <c r="BC52" s="95" t="s">
        <v>69</v>
      </c>
      <c r="BD52" s="96" t="s">
        <v>70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71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ROUND(SUM(AS55:AS56),2)</f>
        <v>0</v>
      </c>
      <c r="AT54" s="108">
        <f>ROUND(SUM(AV54:AW54),2)</f>
        <v>0</v>
      </c>
      <c r="AU54" s="109">
        <f>ROUND(SUM(AU55:AU56),5)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ROUND(SUM(AZ55:AZ56),2)</f>
        <v>0</v>
      </c>
      <c r="BA54" s="108">
        <f>ROUND(SUM(BA55:BA56),2)</f>
        <v>0</v>
      </c>
      <c r="BB54" s="108">
        <f>ROUND(SUM(BB55:BB56),2)</f>
        <v>0</v>
      </c>
      <c r="BC54" s="108">
        <f>ROUND(SUM(BC55:BC56),2)</f>
        <v>0</v>
      </c>
      <c r="BD54" s="110">
        <f>ROUND(SUM(BD55:BD56),2)</f>
        <v>0</v>
      </c>
      <c r="BE54" s="6"/>
      <c r="BS54" s="111" t="s">
        <v>72</v>
      </c>
      <c r="BT54" s="111" t="s">
        <v>73</v>
      </c>
      <c r="BU54" s="112" t="s">
        <v>74</v>
      </c>
      <c r="BV54" s="111" t="s">
        <v>75</v>
      </c>
      <c r="BW54" s="111" t="s">
        <v>5</v>
      </c>
      <c r="BX54" s="111" t="s">
        <v>76</v>
      </c>
      <c r="CL54" s="111" t="s">
        <v>19</v>
      </c>
    </row>
    <row r="55" s="7" customFormat="1" ht="16.5" customHeight="1">
      <c r="A55" s="113" t="s">
        <v>77</v>
      </c>
      <c r="B55" s="114"/>
      <c r="C55" s="115"/>
      <c r="D55" s="116" t="s">
        <v>78</v>
      </c>
      <c r="E55" s="116"/>
      <c r="F55" s="116"/>
      <c r="G55" s="116"/>
      <c r="H55" s="116"/>
      <c r="I55" s="117"/>
      <c r="J55" s="116" t="s">
        <v>79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'01 - Oprava opěrné zdi na...'!J30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80</v>
      </c>
      <c r="AR55" s="120"/>
      <c r="AS55" s="121">
        <v>0</v>
      </c>
      <c r="AT55" s="122">
        <f>ROUND(SUM(AV55:AW55),2)</f>
        <v>0</v>
      </c>
      <c r="AU55" s="123">
        <f>'01 - Oprava opěrné zdi na...'!P88</f>
        <v>0</v>
      </c>
      <c r="AV55" s="122">
        <f>'01 - Oprava opěrné zdi na...'!J33</f>
        <v>0</v>
      </c>
      <c r="AW55" s="122">
        <f>'01 - Oprava opěrné zdi na...'!J34</f>
        <v>0</v>
      </c>
      <c r="AX55" s="122">
        <f>'01 - Oprava opěrné zdi na...'!J35</f>
        <v>0</v>
      </c>
      <c r="AY55" s="122">
        <f>'01 - Oprava opěrné zdi na...'!J36</f>
        <v>0</v>
      </c>
      <c r="AZ55" s="122">
        <f>'01 - Oprava opěrné zdi na...'!F33</f>
        <v>0</v>
      </c>
      <c r="BA55" s="122">
        <f>'01 - Oprava opěrné zdi na...'!F34</f>
        <v>0</v>
      </c>
      <c r="BB55" s="122">
        <f>'01 - Oprava opěrné zdi na...'!F35</f>
        <v>0</v>
      </c>
      <c r="BC55" s="122">
        <f>'01 - Oprava opěrné zdi na...'!F36</f>
        <v>0</v>
      </c>
      <c r="BD55" s="124">
        <f>'01 - Oprava opěrné zdi na...'!F37</f>
        <v>0</v>
      </c>
      <c r="BE55" s="7"/>
      <c r="BT55" s="125" t="s">
        <v>81</v>
      </c>
      <c r="BV55" s="125" t="s">
        <v>75</v>
      </c>
      <c r="BW55" s="125" t="s">
        <v>82</v>
      </c>
      <c r="BX55" s="125" t="s">
        <v>5</v>
      </c>
      <c r="CL55" s="125" t="s">
        <v>19</v>
      </c>
      <c r="CM55" s="125" t="s">
        <v>83</v>
      </c>
    </row>
    <row r="56" s="7" customFormat="1" ht="16.5" customHeight="1">
      <c r="A56" s="113" t="s">
        <v>77</v>
      </c>
      <c r="B56" s="114"/>
      <c r="C56" s="115"/>
      <c r="D56" s="116" t="s">
        <v>84</v>
      </c>
      <c r="E56" s="116"/>
      <c r="F56" s="116"/>
      <c r="G56" s="116"/>
      <c r="H56" s="116"/>
      <c r="I56" s="117"/>
      <c r="J56" s="116" t="s">
        <v>85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'02 - VRN'!J30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86</v>
      </c>
      <c r="AR56" s="120"/>
      <c r="AS56" s="126">
        <v>0</v>
      </c>
      <c r="AT56" s="127">
        <f>ROUND(SUM(AV56:AW56),2)</f>
        <v>0</v>
      </c>
      <c r="AU56" s="128">
        <f>'02 - VRN'!P84</f>
        <v>0</v>
      </c>
      <c r="AV56" s="127">
        <f>'02 - VRN'!J33</f>
        <v>0</v>
      </c>
      <c r="AW56" s="127">
        <f>'02 - VRN'!J34</f>
        <v>0</v>
      </c>
      <c r="AX56" s="127">
        <f>'02 - VRN'!J35</f>
        <v>0</v>
      </c>
      <c r="AY56" s="127">
        <f>'02 - VRN'!J36</f>
        <v>0</v>
      </c>
      <c r="AZ56" s="127">
        <f>'02 - VRN'!F33</f>
        <v>0</v>
      </c>
      <c r="BA56" s="127">
        <f>'02 - VRN'!F34</f>
        <v>0</v>
      </c>
      <c r="BB56" s="127">
        <f>'02 - VRN'!F35</f>
        <v>0</v>
      </c>
      <c r="BC56" s="127">
        <f>'02 - VRN'!F36</f>
        <v>0</v>
      </c>
      <c r="BD56" s="129">
        <f>'02 - VRN'!F37</f>
        <v>0</v>
      </c>
      <c r="BE56" s="7"/>
      <c r="BT56" s="125" t="s">
        <v>81</v>
      </c>
      <c r="BV56" s="125" t="s">
        <v>75</v>
      </c>
      <c r="BW56" s="125" t="s">
        <v>87</v>
      </c>
      <c r="BX56" s="125" t="s">
        <v>5</v>
      </c>
      <c r="CL56" s="125" t="s">
        <v>19</v>
      </c>
      <c r="CM56" s="125" t="s">
        <v>83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8ap9rOOubRXW86OoAVqb0yP5t+ezvifYk+ReNQEKD8WeJkQD9K9B6VOXNfFl1ihGv/CtEZaZqqIj/kAz0UfUNw==" hashValue="CGUfO1XVWz4YRlSIGD06hJrS4Lnqs13ZD7gvjw6+UUuV0mWNyLQpvmx1oZ+nYzBufWE6tkUP+Ow2BTCpiTEmTw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01 - Oprava opěrné zdi na...'!C2" display="/"/>
    <hyperlink ref="A56" location="'02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82</v>
      </c>
      <c r="AZ2" s="130" t="s">
        <v>88</v>
      </c>
      <c r="BA2" s="130" t="s">
        <v>89</v>
      </c>
      <c r="BB2" s="130" t="s">
        <v>90</v>
      </c>
      <c r="BC2" s="130" t="s">
        <v>91</v>
      </c>
      <c r="BD2" s="130" t="s">
        <v>83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2"/>
      <c r="AT3" s="19" t="s">
        <v>83</v>
      </c>
      <c r="AZ3" s="130" t="s">
        <v>92</v>
      </c>
      <c r="BA3" s="130" t="s">
        <v>93</v>
      </c>
      <c r="BB3" s="130" t="s">
        <v>90</v>
      </c>
      <c r="BC3" s="130" t="s">
        <v>94</v>
      </c>
      <c r="BD3" s="130" t="s">
        <v>83</v>
      </c>
    </row>
    <row r="4" s="1" customFormat="1" ht="24.96" customHeight="1">
      <c r="B4" s="22"/>
      <c r="D4" s="133" t="s">
        <v>95</v>
      </c>
      <c r="L4" s="22"/>
      <c r="M4" s="13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5" t="s">
        <v>16</v>
      </c>
      <c r="L6" s="22"/>
    </row>
    <row r="7" s="1" customFormat="1" ht="16.5" customHeight="1">
      <c r="B7" s="22"/>
      <c r="E7" s="136" t="str">
        <f>'Rekapitulace stavby'!K6</f>
        <v>Stavební úpravy Hrad Sovinec</v>
      </c>
      <c r="F7" s="135"/>
      <c r="G7" s="135"/>
      <c r="H7" s="135"/>
      <c r="L7" s="22"/>
    </row>
    <row r="8" s="2" customFormat="1" ht="12" customHeight="1">
      <c r="A8" s="40"/>
      <c r="B8" s="46"/>
      <c r="C8" s="40"/>
      <c r="D8" s="135" t="s">
        <v>96</v>
      </c>
      <c r="E8" s="40"/>
      <c r="F8" s="40"/>
      <c r="G8" s="40"/>
      <c r="H8" s="40"/>
      <c r="I8" s="40"/>
      <c r="J8" s="40"/>
      <c r="K8" s="40"/>
      <c r="L8" s="137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8" t="s">
        <v>97</v>
      </c>
      <c r="F9" s="40"/>
      <c r="G9" s="40"/>
      <c r="H9" s="40"/>
      <c r="I9" s="40"/>
      <c r="J9" s="40"/>
      <c r="K9" s="40"/>
      <c r="L9" s="13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5" t="s">
        <v>18</v>
      </c>
      <c r="E11" s="40"/>
      <c r="F11" s="139" t="s">
        <v>19</v>
      </c>
      <c r="G11" s="40"/>
      <c r="H11" s="40"/>
      <c r="I11" s="135" t="s">
        <v>20</v>
      </c>
      <c r="J11" s="139" t="s">
        <v>19</v>
      </c>
      <c r="K11" s="40"/>
      <c r="L11" s="13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5" t="s">
        <v>21</v>
      </c>
      <c r="E12" s="40"/>
      <c r="F12" s="139" t="s">
        <v>22</v>
      </c>
      <c r="G12" s="40"/>
      <c r="H12" s="40"/>
      <c r="I12" s="135" t="s">
        <v>23</v>
      </c>
      <c r="J12" s="140" t="str">
        <f>'Rekapitulace stavby'!AN8</f>
        <v>8. 3. 2026</v>
      </c>
      <c r="K12" s="40"/>
      <c r="L12" s="13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5" t="s">
        <v>25</v>
      </c>
      <c r="E14" s="40"/>
      <c r="F14" s="40"/>
      <c r="G14" s="40"/>
      <c r="H14" s="40"/>
      <c r="I14" s="135" t="s">
        <v>26</v>
      </c>
      <c r="J14" s="139" t="s">
        <v>27</v>
      </c>
      <c r="K14" s="40"/>
      <c r="L14" s="13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9" t="s">
        <v>28</v>
      </c>
      <c r="F15" s="40"/>
      <c r="G15" s="40"/>
      <c r="H15" s="40"/>
      <c r="I15" s="135" t="s">
        <v>29</v>
      </c>
      <c r="J15" s="139" t="s">
        <v>19</v>
      </c>
      <c r="K15" s="40"/>
      <c r="L15" s="13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5" t="s">
        <v>30</v>
      </c>
      <c r="E17" s="40"/>
      <c r="F17" s="40"/>
      <c r="G17" s="40"/>
      <c r="H17" s="40"/>
      <c r="I17" s="135" t="s">
        <v>26</v>
      </c>
      <c r="J17" s="35" t="str">
        <f>'Rekapitulace stavby'!AN13</f>
        <v>Vyplň údaj</v>
      </c>
      <c r="K17" s="40"/>
      <c r="L17" s="13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9"/>
      <c r="G18" s="139"/>
      <c r="H18" s="139"/>
      <c r="I18" s="135" t="s">
        <v>29</v>
      </c>
      <c r="J18" s="35" t="str">
        <f>'Rekapitulace stavby'!AN14</f>
        <v>Vyplň údaj</v>
      </c>
      <c r="K18" s="40"/>
      <c r="L18" s="13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5" t="s">
        <v>32</v>
      </c>
      <c r="E20" s="40"/>
      <c r="F20" s="40"/>
      <c r="G20" s="40"/>
      <c r="H20" s="40"/>
      <c r="I20" s="135" t="s">
        <v>26</v>
      </c>
      <c r="J20" s="139" t="str">
        <f>IF('Rekapitulace stavby'!AN16="","",'Rekapitulace stavby'!AN16)</f>
        <v/>
      </c>
      <c r="K20" s="40"/>
      <c r="L20" s="13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9" t="str">
        <f>IF('Rekapitulace stavby'!E17="","",'Rekapitulace stavby'!E17)</f>
        <v xml:space="preserve"> </v>
      </c>
      <c r="F21" s="40"/>
      <c r="G21" s="40"/>
      <c r="H21" s="40"/>
      <c r="I21" s="135" t="s">
        <v>29</v>
      </c>
      <c r="J21" s="139" t="str">
        <f>IF('Rekapitulace stavby'!AN17="","",'Rekapitulace stavby'!AN17)</f>
        <v/>
      </c>
      <c r="K21" s="40"/>
      <c r="L21" s="13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5" t="s">
        <v>35</v>
      </c>
      <c r="E23" s="40"/>
      <c r="F23" s="40"/>
      <c r="G23" s="40"/>
      <c r="H23" s="40"/>
      <c r="I23" s="135" t="s">
        <v>26</v>
      </c>
      <c r="J23" s="139" t="s">
        <v>19</v>
      </c>
      <c r="K23" s="40"/>
      <c r="L23" s="13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9" t="s">
        <v>36</v>
      </c>
      <c r="F24" s="40"/>
      <c r="G24" s="40"/>
      <c r="H24" s="40"/>
      <c r="I24" s="135" t="s">
        <v>29</v>
      </c>
      <c r="J24" s="139" t="s">
        <v>19</v>
      </c>
      <c r="K24" s="40"/>
      <c r="L24" s="13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5" t="s">
        <v>37</v>
      </c>
      <c r="E26" s="40"/>
      <c r="F26" s="40"/>
      <c r="G26" s="40"/>
      <c r="H26" s="40"/>
      <c r="I26" s="40"/>
      <c r="J26" s="40"/>
      <c r="K26" s="40"/>
      <c r="L26" s="13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1"/>
      <c r="B27" s="142"/>
      <c r="C27" s="141"/>
      <c r="D27" s="141"/>
      <c r="E27" s="143" t="s">
        <v>38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5"/>
      <c r="E29" s="145"/>
      <c r="F29" s="145"/>
      <c r="G29" s="145"/>
      <c r="H29" s="145"/>
      <c r="I29" s="145"/>
      <c r="J29" s="145"/>
      <c r="K29" s="145"/>
      <c r="L29" s="13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6" t="s">
        <v>39</v>
      </c>
      <c r="E30" s="40"/>
      <c r="F30" s="40"/>
      <c r="G30" s="40"/>
      <c r="H30" s="40"/>
      <c r="I30" s="40"/>
      <c r="J30" s="147">
        <f>ROUND(J88, 2)</f>
        <v>0</v>
      </c>
      <c r="K30" s="40"/>
      <c r="L30" s="13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5"/>
      <c r="E31" s="145"/>
      <c r="F31" s="145"/>
      <c r="G31" s="145"/>
      <c r="H31" s="145"/>
      <c r="I31" s="145"/>
      <c r="J31" s="145"/>
      <c r="K31" s="145"/>
      <c r="L31" s="13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8" t="s">
        <v>41</v>
      </c>
      <c r="G32" s="40"/>
      <c r="H32" s="40"/>
      <c r="I32" s="148" t="s">
        <v>40</v>
      </c>
      <c r="J32" s="148" t="s">
        <v>42</v>
      </c>
      <c r="K32" s="40"/>
      <c r="L32" s="13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9" t="s">
        <v>43</v>
      </c>
      <c r="E33" s="135" t="s">
        <v>44</v>
      </c>
      <c r="F33" s="150">
        <f>ROUND((SUM(BE88:BE321)),  2)</f>
        <v>0</v>
      </c>
      <c r="G33" s="40"/>
      <c r="H33" s="40"/>
      <c r="I33" s="151">
        <v>0.20999999999999999</v>
      </c>
      <c r="J33" s="150">
        <f>ROUND(((SUM(BE88:BE321))*I33),  2)</f>
        <v>0</v>
      </c>
      <c r="K33" s="40"/>
      <c r="L33" s="13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5" t="s">
        <v>45</v>
      </c>
      <c r="F34" s="150">
        <f>ROUND((SUM(BF88:BF321)),  2)</f>
        <v>0</v>
      </c>
      <c r="G34" s="40"/>
      <c r="H34" s="40"/>
      <c r="I34" s="151">
        <v>0.14999999999999999</v>
      </c>
      <c r="J34" s="150">
        <f>ROUND(((SUM(BF88:BF321))*I34),  2)</f>
        <v>0</v>
      </c>
      <c r="K34" s="40"/>
      <c r="L34" s="13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5" t="s">
        <v>46</v>
      </c>
      <c r="F35" s="150">
        <f>ROUND((SUM(BG88:BG321)),  2)</f>
        <v>0</v>
      </c>
      <c r="G35" s="40"/>
      <c r="H35" s="40"/>
      <c r="I35" s="151">
        <v>0.20999999999999999</v>
      </c>
      <c r="J35" s="150">
        <f>0</f>
        <v>0</v>
      </c>
      <c r="K35" s="40"/>
      <c r="L35" s="13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5" t="s">
        <v>47</v>
      </c>
      <c r="F36" s="150">
        <f>ROUND((SUM(BH88:BH321)),  2)</f>
        <v>0</v>
      </c>
      <c r="G36" s="40"/>
      <c r="H36" s="40"/>
      <c r="I36" s="151">
        <v>0.14999999999999999</v>
      </c>
      <c r="J36" s="150">
        <f>0</f>
        <v>0</v>
      </c>
      <c r="K36" s="40"/>
      <c r="L36" s="13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5" t="s">
        <v>48</v>
      </c>
      <c r="F37" s="150">
        <f>ROUND((SUM(BI88:BI321)),  2)</f>
        <v>0</v>
      </c>
      <c r="G37" s="40"/>
      <c r="H37" s="40"/>
      <c r="I37" s="151">
        <v>0</v>
      </c>
      <c r="J37" s="150">
        <f>0</f>
        <v>0</v>
      </c>
      <c r="K37" s="40"/>
      <c r="L37" s="13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2"/>
      <c r="D39" s="153" t="s">
        <v>49</v>
      </c>
      <c r="E39" s="154"/>
      <c r="F39" s="154"/>
      <c r="G39" s="155" t="s">
        <v>50</v>
      </c>
      <c r="H39" s="156" t="s">
        <v>51</v>
      </c>
      <c r="I39" s="154"/>
      <c r="J39" s="157">
        <f>SUM(J30:J37)</f>
        <v>0</v>
      </c>
      <c r="K39" s="158"/>
      <c r="L39" s="13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98</v>
      </c>
      <c r="D45" s="42"/>
      <c r="E45" s="42"/>
      <c r="F45" s="42"/>
      <c r="G45" s="42"/>
      <c r="H45" s="42"/>
      <c r="I45" s="42"/>
      <c r="J45" s="42"/>
      <c r="K45" s="42"/>
      <c r="L45" s="137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3" t="str">
        <f>E7</f>
        <v>Stavební úpravy Hrad Sovinec</v>
      </c>
      <c r="F48" s="34"/>
      <c r="G48" s="34"/>
      <c r="H48" s="34"/>
      <c r="I48" s="42"/>
      <c r="J48" s="42"/>
      <c r="K48" s="42"/>
      <c r="L48" s="13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96</v>
      </c>
      <c r="D49" s="42"/>
      <c r="E49" s="42"/>
      <c r="F49" s="42"/>
      <c r="G49" s="42"/>
      <c r="H49" s="42"/>
      <c r="I49" s="42"/>
      <c r="J49" s="42"/>
      <c r="K49" s="42"/>
      <c r="L49" s="13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01 - Oprava opěrné zdi na IV. nádvoří</v>
      </c>
      <c r="F50" s="42"/>
      <c r="G50" s="42"/>
      <c r="H50" s="42"/>
      <c r="I50" s="42"/>
      <c r="J50" s="42"/>
      <c r="K50" s="42"/>
      <c r="L50" s="13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poz. parc. č. st.57 k.ú. Sovinec</v>
      </c>
      <c r="G52" s="42"/>
      <c r="H52" s="42"/>
      <c r="I52" s="34" t="s">
        <v>23</v>
      </c>
      <c r="J52" s="74" t="str">
        <f>IF(J12="","",J12)</f>
        <v>8. 3. 2026</v>
      </c>
      <c r="K52" s="42"/>
      <c r="L52" s="13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Muzeum v Bruntále p.o., Zámecké nám. 7, Bruntál</v>
      </c>
      <c r="G54" s="42"/>
      <c r="H54" s="42"/>
      <c r="I54" s="34" t="s">
        <v>32</v>
      </c>
      <c r="J54" s="38" t="str">
        <f>E21</f>
        <v xml:space="preserve"> </v>
      </c>
      <c r="K54" s="42"/>
      <c r="L54" s="13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35</v>
      </c>
      <c r="J55" s="38" t="str">
        <f>E24</f>
        <v>jis</v>
      </c>
      <c r="K55" s="42"/>
      <c r="L55" s="13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4" t="s">
        <v>99</v>
      </c>
      <c r="D57" s="165"/>
      <c r="E57" s="165"/>
      <c r="F57" s="165"/>
      <c r="G57" s="165"/>
      <c r="H57" s="165"/>
      <c r="I57" s="165"/>
      <c r="J57" s="166" t="s">
        <v>100</v>
      </c>
      <c r="K57" s="165"/>
      <c r="L57" s="13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7" t="s">
        <v>71</v>
      </c>
      <c r="D59" s="42"/>
      <c r="E59" s="42"/>
      <c r="F59" s="42"/>
      <c r="G59" s="42"/>
      <c r="H59" s="42"/>
      <c r="I59" s="42"/>
      <c r="J59" s="104">
        <f>J88</f>
        <v>0</v>
      </c>
      <c r="K59" s="42"/>
      <c r="L59" s="13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101</v>
      </c>
    </row>
    <row r="60" s="9" customFormat="1" ht="24.96" customHeight="1">
      <c r="A60" s="9"/>
      <c r="B60" s="168"/>
      <c r="C60" s="169"/>
      <c r="D60" s="170" t="s">
        <v>102</v>
      </c>
      <c r="E60" s="171"/>
      <c r="F60" s="171"/>
      <c r="G60" s="171"/>
      <c r="H60" s="171"/>
      <c r="I60" s="171"/>
      <c r="J60" s="172">
        <f>J89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103</v>
      </c>
      <c r="E61" s="177"/>
      <c r="F61" s="177"/>
      <c r="G61" s="177"/>
      <c r="H61" s="177"/>
      <c r="I61" s="177"/>
      <c r="J61" s="178">
        <f>J90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104</v>
      </c>
      <c r="E62" s="177"/>
      <c r="F62" s="177"/>
      <c r="G62" s="177"/>
      <c r="H62" s="177"/>
      <c r="I62" s="177"/>
      <c r="J62" s="178">
        <f>J158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105</v>
      </c>
      <c r="E63" s="177"/>
      <c r="F63" s="177"/>
      <c r="G63" s="177"/>
      <c r="H63" s="177"/>
      <c r="I63" s="177"/>
      <c r="J63" s="178">
        <f>J181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106</v>
      </c>
      <c r="E64" s="177"/>
      <c r="F64" s="177"/>
      <c r="G64" s="177"/>
      <c r="H64" s="177"/>
      <c r="I64" s="177"/>
      <c r="J64" s="178">
        <f>J228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107</v>
      </c>
      <c r="E65" s="177"/>
      <c r="F65" s="177"/>
      <c r="G65" s="177"/>
      <c r="H65" s="177"/>
      <c r="I65" s="177"/>
      <c r="J65" s="178">
        <f>J277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68"/>
      <c r="C66" s="169"/>
      <c r="D66" s="170" t="s">
        <v>108</v>
      </c>
      <c r="E66" s="171"/>
      <c r="F66" s="171"/>
      <c r="G66" s="171"/>
      <c r="H66" s="171"/>
      <c r="I66" s="171"/>
      <c r="J66" s="172">
        <f>J280</f>
        <v>0</v>
      </c>
      <c r="K66" s="169"/>
      <c r="L66" s="17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74"/>
      <c r="C67" s="175"/>
      <c r="D67" s="176" t="s">
        <v>109</v>
      </c>
      <c r="E67" s="177"/>
      <c r="F67" s="177"/>
      <c r="G67" s="177"/>
      <c r="H67" s="177"/>
      <c r="I67" s="177"/>
      <c r="J67" s="178">
        <f>J281</f>
        <v>0</v>
      </c>
      <c r="K67" s="175"/>
      <c r="L67" s="17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4"/>
      <c r="C68" s="175"/>
      <c r="D68" s="176" t="s">
        <v>110</v>
      </c>
      <c r="E68" s="177"/>
      <c r="F68" s="177"/>
      <c r="G68" s="177"/>
      <c r="H68" s="177"/>
      <c r="I68" s="177"/>
      <c r="J68" s="178">
        <f>J304</f>
        <v>0</v>
      </c>
      <c r="K68" s="175"/>
      <c r="L68" s="17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37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37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3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111</v>
      </c>
      <c r="D75" s="42"/>
      <c r="E75" s="42"/>
      <c r="F75" s="42"/>
      <c r="G75" s="42"/>
      <c r="H75" s="42"/>
      <c r="I75" s="42"/>
      <c r="J75" s="42"/>
      <c r="K75" s="42"/>
      <c r="L75" s="13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7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3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63" t="str">
        <f>E7</f>
        <v>Stavební úpravy Hrad Sovinec</v>
      </c>
      <c r="F78" s="34"/>
      <c r="G78" s="34"/>
      <c r="H78" s="34"/>
      <c r="I78" s="42"/>
      <c r="J78" s="42"/>
      <c r="K78" s="42"/>
      <c r="L78" s="13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96</v>
      </c>
      <c r="D79" s="42"/>
      <c r="E79" s="42"/>
      <c r="F79" s="42"/>
      <c r="G79" s="42"/>
      <c r="H79" s="42"/>
      <c r="I79" s="42"/>
      <c r="J79" s="42"/>
      <c r="K79" s="42"/>
      <c r="L79" s="13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E9</f>
        <v>01 - Oprava opěrné zdi na IV. nádvoří</v>
      </c>
      <c r="F80" s="42"/>
      <c r="G80" s="42"/>
      <c r="H80" s="42"/>
      <c r="I80" s="42"/>
      <c r="J80" s="42"/>
      <c r="K80" s="42"/>
      <c r="L80" s="13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F12</f>
        <v>poz. parc. č. st.57 k.ú. Sovinec</v>
      </c>
      <c r="G82" s="42"/>
      <c r="H82" s="42"/>
      <c r="I82" s="34" t="s">
        <v>23</v>
      </c>
      <c r="J82" s="74" t="str">
        <f>IF(J12="","",J12)</f>
        <v>8. 3. 2026</v>
      </c>
      <c r="K82" s="42"/>
      <c r="L82" s="137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7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25</v>
      </c>
      <c r="D84" s="42"/>
      <c r="E84" s="42"/>
      <c r="F84" s="29" t="str">
        <f>E15</f>
        <v>Muzeum v Bruntále p.o., Zámecké nám. 7, Bruntál</v>
      </c>
      <c r="G84" s="42"/>
      <c r="H84" s="42"/>
      <c r="I84" s="34" t="s">
        <v>32</v>
      </c>
      <c r="J84" s="38" t="str">
        <f>E21</f>
        <v xml:space="preserve"> </v>
      </c>
      <c r="K84" s="42"/>
      <c r="L84" s="13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30</v>
      </c>
      <c r="D85" s="42"/>
      <c r="E85" s="42"/>
      <c r="F85" s="29" t="str">
        <f>IF(E18="","",E18)</f>
        <v>Vyplň údaj</v>
      </c>
      <c r="G85" s="42"/>
      <c r="H85" s="42"/>
      <c r="I85" s="34" t="s">
        <v>35</v>
      </c>
      <c r="J85" s="38" t="str">
        <f>E24</f>
        <v>jis</v>
      </c>
      <c r="K85" s="42"/>
      <c r="L85" s="13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1" customFormat="1" ht="29.28" customHeight="1">
      <c r="A87" s="180"/>
      <c r="B87" s="181"/>
      <c r="C87" s="182" t="s">
        <v>112</v>
      </c>
      <c r="D87" s="183" t="s">
        <v>58</v>
      </c>
      <c r="E87" s="183" t="s">
        <v>54</v>
      </c>
      <c r="F87" s="183" t="s">
        <v>55</v>
      </c>
      <c r="G87" s="183" t="s">
        <v>113</v>
      </c>
      <c r="H87" s="183" t="s">
        <v>114</v>
      </c>
      <c r="I87" s="183" t="s">
        <v>115</v>
      </c>
      <c r="J87" s="183" t="s">
        <v>100</v>
      </c>
      <c r="K87" s="184" t="s">
        <v>116</v>
      </c>
      <c r="L87" s="185"/>
      <c r="M87" s="94" t="s">
        <v>19</v>
      </c>
      <c r="N87" s="95" t="s">
        <v>43</v>
      </c>
      <c r="O87" s="95" t="s">
        <v>117</v>
      </c>
      <c r="P87" s="95" t="s">
        <v>118</v>
      </c>
      <c r="Q87" s="95" t="s">
        <v>119</v>
      </c>
      <c r="R87" s="95" t="s">
        <v>120</v>
      </c>
      <c r="S87" s="95" t="s">
        <v>121</v>
      </c>
      <c r="T87" s="96" t="s">
        <v>122</v>
      </c>
      <c r="U87" s="180"/>
      <c r="V87" s="180"/>
      <c r="W87" s="180"/>
      <c r="X87" s="180"/>
      <c r="Y87" s="180"/>
      <c r="Z87" s="180"/>
      <c r="AA87" s="180"/>
      <c r="AB87" s="180"/>
      <c r="AC87" s="180"/>
      <c r="AD87" s="180"/>
      <c r="AE87" s="180"/>
    </row>
    <row r="88" s="2" customFormat="1" ht="22.8" customHeight="1">
      <c r="A88" s="40"/>
      <c r="B88" s="41"/>
      <c r="C88" s="101" t="s">
        <v>123</v>
      </c>
      <c r="D88" s="42"/>
      <c r="E88" s="42"/>
      <c r="F88" s="42"/>
      <c r="G88" s="42"/>
      <c r="H88" s="42"/>
      <c r="I88" s="42"/>
      <c r="J88" s="186">
        <f>BK88</f>
        <v>0</v>
      </c>
      <c r="K88" s="42"/>
      <c r="L88" s="46"/>
      <c r="M88" s="97"/>
      <c r="N88" s="187"/>
      <c r="O88" s="98"/>
      <c r="P88" s="188">
        <f>P89+P280</f>
        <v>0</v>
      </c>
      <c r="Q88" s="98"/>
      <c r="R88" s="188">
        <f>R89+R280</f>
        <v>47.411921</v>
      </c>
      <c r="S88" s="98"/>
      <c r="T88" s="189">
        <f>T89+T280</f>
        <v>10.8902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72</v>
      </c>
      <c r="AU88" s="19" t="s">
        <v>101</v>
      </c>
      <c r="BK88" s="190">
        <f>BK89+BK280</f>
        <v>0</v>
      </c>
    </row>
    <row r="89" s="12" customFormat="1" ht="25.92" customHeight="1">
      <c r="A89" s="12"/>
      <c r="B89" s="191"/>
      <c r="C89" s="192"/>
      <c r="D89" s="193" t="s">
        <v>72</v>
      </c>
      <c r="E89" s="194" t="s">
        <v>124</v>
      </c>
      <c r="F89" s="194" t="s">
        <v>125</v>
      </c>
      <c r="G89" s="192"/>
      <c r="H89" s="192"/>
      <c r="I89" s="195"/>
      <c r="J89" s="196">
        <f>BK89</f>
        <v>0</v>
      </c>
      <c r="K89" s="192"/>
      <c r="L89" s="197"/>
      <c r="M89" s="198"/>
      <c r="N89" s="199"/>
      <c r="O89" s="199"/>
      <c r="P89" s="200">
        <f>P90+P158+P181+P228+P277</f>
        <v>0</v>
      </c>
      <c r="Q89" s="199"/>
      <c r="R89" s="200">
        <f>R90+R158+R181+R228+R277</f>
        <v>47.204718999999997</v>
      </c>
      <c r="S89" s="199"/>
      <c r="T89" s="201">
        <f>T90+T158+T181+T228+T277</f>
        <v>10.8902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2" t="s">
        <v>81</v>
      </c>
      <c r="AT89" s="203" t="s">
        <v>72</v>
      </c>
      <c r="AU89" s="203" t="s">
        <v>73</v>
      </c>
      <c r="AY89" s="202" t="s">
        <v>126</v>
      </c>
      <c r="BK89" s="204">
        <f>BK90+BK158+BK181+BK228+BK277</f>
        <v>0</v>
      </c>
    </row>
    <row r="90" s="12" customFormat="1" ht="22.8" customHeight="1">
      <c r="A90" s="12"/>
      <c r="B90" s="191"/>
      <c r="C90" s="192"/>
      <c r="D90" s="193" t="s">
        <v>72</v>
      </c>
      <c r="E90" s="205" t="s">
        <v>81</v>
      </c>
      <c r="F90" s="205" t="s">
        <v>127</v>
      </c>
      <c r="G90" s="192"/>
      <c r="H90" s="192"/>
      <c r="I90" s="195"/>
      <c r="J90" s="206">
        <f>BK90</f>
        <v>0</v>
      </c>
      <c r="K90" s="192"/>
      <c r="L90" s="197"/>
      <c r="M90" s="198"/>
      <c r="N90" s="199"/>
      <c r="O90" s="199"/>
      <c r="P90" s="200">
        <f>SUM(P91:P157)</f>
        <v>0</v>
      </c>
      <c r="Q90" s="199"/>
      <c r="R90" s="200">
        <f>SUM(R91:R157)</f>
        <v>0</v>
      </c>
      <c r="S90" s="199"/>
      <c r="T90" s="201">
        <f>SUM(T91:T157)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2" t="s">
        <v>81</v>
      </c>
      <c r="AT90" s="203" t="s">
        <v>72</v>
      </c>
      <c r="AU90" s="203" t="s">
        <v>81</v>
      </c>
      <c r="AY90" s="202" t="s">
        <v>126</v>
      </c>
      <c r="BK90" s="204">
        <f>SUM(BK91:BK157)</f>
        <v>0</v>
      </c>
    </row>
    <row r="91" s="2" customFormat="1" ht="44.25" customHeight="1">
      <c r="A91" s="40"/>
      <c r="B91" s="41"/>
      <c r="C91" s="207" t="s">
        <v>81</v>
      </c>
      <c r="D91" s="207" t="s">
        <v>128</v>
      </c>
      <c r="E91" s="208" t="s">
        <v>129</v>
      </c>
      <c r="F91" s="209" t="s">
        <v>130</v>
      </c>
      <c r="G91" s="210" t="s">
        <v>131</v>
      </c>
      <c r="H91" s="211">
        <v>9</v>
      </c>
      <c r="I91" s="212"/>
      <c r="J91" s="213">
        <f>ROUND(I91*H91,2)</f>
        <v>0</v>
      </c>
      <c r="K91" s="209" t="s">
        <v>132</v>
      </c>
      <c r="L91" s="46"/>
      <c r="M91" s="214" t="s">
        <v>19</v>
      </c>
      <c r="N91" s="215" t="s">
        <v>44</v>
      </c>
      <c r="O91" s="86"/>
      <c r="P91" s="216">
        <f>O91*H91</f>
        <v>0</v>
      </c>
      <c r="Q91" s="216">
        <v>0</v>
      </c>
      <c r="R91" s="216">
        <f>Q91*H91</f>
        <v>0</v>
      </c>
      <c r="S91" s="216">
        <v>0</v>
      </c>
      <c r="T91" s="217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8" t="s">
        <v>133</v>
      </c>
      <c r="AT91" s="218" t="s">
        <v>128</v>
      </c>
      <c r="AU91" s="218" t="s">
        <v>83</v>
      </c>
      <c r="AY91" s="19" t="s">
        <v>126</v>
      </c>
      <c r="BE91" s="219">
        <f>IF(N91="základní",J91,0)</f>
        <v>0</v>
      </c>
      <c r="BF91" s="219">
        <f>IF(N91="snížená",J91,0)</f>
        <v>0</v>
      </c>
      <c r="BG91" s="219">
        <f>IF(N91="zákl. přenesená",J91,0)</f>
        <v>0</v>
      </c>
      <c r="BH91" s="219">
        <f>IF(N91="sníž. přenesená",J91,0)</f>
        <v>0</v>
      </c>
      <c r="BI91" s="219">
        <f>IF(N91="nulová",J91,0)</f>
        <v>0</v>
      </c>
      <c r="BJ91" s="19" t="s">
        <v>81</v>
      </c>
      <c r="BK91" s="219">
        <f>ROUND(I91*H91,2)</f>
        <v>0</v>
      </c>
      <c r="BL91" s="19" t="s">
        <v>133</v>
      </c>
      <c r="BM91" s="218" t="s">
        <v>134</v>
      </c>
    </row>
    <row r="92" s="2" customFormat="1">
      <c r="A92" s="40"/>
      <c r="B92" s="41"/>
      <c r="C92" s="42"/>
      <c r="D92" s="220" t="s">
        <v>135</v>
      </c>
      <c r="E92" s="42"/>
      <c r="F92" s="221" t="s">
        <v>136</v>
      </c>
      <c r="G92" s="42"/>
      <c r="H92" s="42"/>
      <c r="I92" s="222"/>
      <c r="J92" s="42"/>
      <c r="K92" s="42"/>
      <c r="L92" s="46"/>
      <c r="M92" s="223"/>
      <c r="N92" s="224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135</v>
      </c>
      <c r="AU92" s="19" t="s">
        <v>83</v>
      </c>
    </row>
    <row r="93" s="13" customFormat="1">
      <c r="A93" s="13"/>
      <c r="B93" s="225"/>
      <c r="C93" s="226"/>
      <c r="D93" s="227" t="s">
        <v>137</v>
      </c>
      <c r="E93" s="228" t="s">
        <v>19</v>
      </c>
      <c r="F93" s="229" t="s">
        <v>138</v>
      </c>
      <c r="G93" s="226"/>
      <c r="H93" s="228" t="s">
        <v>19</v>
      </c>
      <c r="I93" s="230"/>
      <c r="J93" s="226"/>
      <c r="K93" s="226"/>
      <c r="L93" s="231"/>
      <c r="M93" s="232"/>
      <c r="N93" s="233"/>
      <c r="O93" s="233"/>
      <c r="P93" s="233"/>
      <c r="Q93" s="233"/>
      <c r="R93" s="233"/>
      <c r="S93" s="233"/>
      <c r="T93" s="234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5" t="s">
        <v>137</v>
      </c>
      <c r="AU93" s="235" t="s">
        <v>83</v>
      </c>
      <c r="AV93" s="13" t="s">
        <v>81</v>
      </c>
      <c r="AW93" s="13" t="s">
        <v>34</v>
      </c>
      <c r="AX93" s="13" t="s">
        <v>73</v>
      </c>
      <c r="AY93" s="235" t="s">
        <v>126</v>
      </c>
    </row>
    <row r="94" s="14" customFormat="1">
      <c r="A94" s="14"/>
      <c r="B94" s="236"/>
      <c r="C94" s="237"/>
      <c r="D94" s="227" t="s">
        <v>137</v>
      </c>
      <c r="E94" s="238" t="s">
        <v>19</v>
      </c>
      <c r="F94" s="239" t="s">
        <v>139</v>
      </c>
      <c r="G94" s="237"/>
      <c r="H94" s="240">
        <v>9</v>
      </c>
      <c r="I94" s="241"/>
      <c r="J94" s="237"/>
      <c r="K94" s="237"/>
      <c r="L94" s="242"/>
      <c r="M94" s="243"/>
      <c r="N94" s="244"/>
      <c r="O94" s="244"/>
      <c r="P94" s="244"/>
      <c r="Q94" s="244"/>
      <c r="R94" s="244"/>
      <c r="S94" s="244"/>
      <c r="T94" s="245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6" t="s">
        <v>137</v>
      </c>
      <c r="AU94" s="246" t="s">
        <v>83</v>
      </c>
      <c r="AV94" s="14" t="s">
        <v>83</v>
      </c>
      <c r="AW94" s="14" t="s">
        <v>34</v>
      </c>
      <c r="AX94" s="14" t="s">
        <v>81</v>
      </c>
      <c r="AY94" s="246" t="s">
        <v>126</v>
      </c>
    </row>
    <row r="95" s="2" customFormat="1" ht="24.15" customHeight="1">
      <c r="A95" s="40"/>
      <c r="B95" s="41"/>
      <c r="C95" s="207" t="s">
        <v>83</v>
      </c>
      <c r="D95" s="207" t="s">
        <v>128</v>
      </c>
      <c r="E95" s="208" t="s">
        <v>140</v>
      </c>
      <c r="F95" s="209" t="s">
        <v>141</v>
      </c>
      <c r="G95" s="210" t="s">
        <v>90</v>
      </c>
      <c r="H95" s="211">
        <v>11.199999999999999</v>
      </c>
      <c r="I95" s="212"/>
      <c r="J95" s="213">
        <f>ROUND(I95*H95,2)</f>
        <v>0</v>
      </c>
      <c r="K95" s="209" t="s">
        <v>132</v>
      </c>
      <c r="L95" s="46"/>
      <c r="M95" s="214" t="s">
        <v>19</v>
      </c>
      <c r="N95" s="215" t="s">
        <v>44</v>
      </c>
      <c r="O95" s="86"/>
      <c r="P95" s="216">
        <f>O95*H95</f>
        <v>0</v>
      </c>
      <c r="Q95" s="216">
        <v>0</v>
      </c>
      <c r="R95" s="216">
        <f>Q95*H95</f>
        <v>0</v>
      </c>
      <c r="S95" s="216">
        <v>0</v>
      </c>
      <c r="T95" s="217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8" t="s">
        <v>133</v>
      </c>
      <c r="AT95" s="218" t="s">
        <v>128</v>
      </c>
      <c r="AU95" s="218" t="s">
        <v>83</v>
      </c>
      <c r="AY95" s="19" t="s">
        <v>126</v>
      </c>
      <c r="BE95" s="219">
        <f>IF(N95="základní",J95,0)</f>
        <v>0</v>
      </c>
      <c r="BF95" s="219">
        <f>IF(N95="snížená",J95,0)</f>
        <v>0</v>
      </c>
      <c r="BG95" s="219">
        <f>IF(N95="zákl. přenesená",J95,0)</f>
        <v>0</v>
      </c>
      <c r="BH95" s="219">
        <f>IF(N95="sníž. přenesená",J95,0)</f>
        <v>0</v>
      </c>
      <c r="BI95" s="219">
        <f>IF(N95="nulová",J95,0)</f>
        <v>0</v>
      </c>
      <c r="BJ95" s="19" t="s">
        <v>81</v>
      </c>
      <c r="BK95" s="219">
        <f>ROUND(I95*H95,2)</f>
        <v>0</v>
      </c>
      <c r="BL95" s="19" t="s">
        <v>133</v>
      </c>
      <c r="BM95" s="218" t="s">
        <v>142</v>
      </c>
    </row>
    <row r="96" s="2" customFormat="1">
      <c r="A96" s="40"/>
      <c r="B96" s="41"/>
      <c r="C96" s="42"/>
      <c r="D96" s="220" t="s">
        <v>135</v>
      </c>
      <c r="E96" s="42"/>
      <c r="F96" s="221" t="s">
        <v>143</v>
      </c>
      <c r="G96" s="42"/>
      <c r="H96" s="42"/>
      <c r="I96" s="222"/>
      <c r="J96" s="42"/>
      <c r="K96" s="42"/>
      <c r="L96" s="46"/>
      <c r="M96" s="223"/>
      <c r="N96" s="224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135</v>
      </c>
      <c r="AU96" s="19" t="s">
        <v>83</v>
      </c>
    </row>
    <row r="97" s="2" customFormat="1">
      <c r="A97" s="40"/>
      <c r="B97" s="41"/>
      <c r="C97" s="42"/>
      <c r="D97" s="227" t="s">
        <v>144</v>
      </c>
      <c r="E97" s="42"/>
      <c r="F97" s="247" t="s">
        <v>145</v>
      </c>
      <c r="G97" s="42"/>
      <c r="H97" s="42"/>
      <c r="I97" s="222"/>
      <c r="J97" s="42"/>
      <c r="K97" s="42"/>
      <c r="L97" s="46"/>
      <c r="M97" s="223"/>
      <c r="N97" s="224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144</v>
      </c>
      <c r="AU97" s="19" t="s">
        <v>83</v>
      </c>
    </row>
    <row r="98" s="13" customFormat="1">
      <c r="A98" s="13"/>
      <c r="B98" s="225"/>
      <c r="C98" s="226"/>
      <c r="D98" s="227" t="s">
        <v>137</v>
      </c>
      <c r="E98" s="228" t="s">
        <v>19</v>
      </c>
      <c r="F98" s="229" t="s">
        <v>146</v>
      </c>
      <c r="G98" s="226"/>
      <c r="H98" s="228" t="s">
        <v>19</v>
      </c>
      <c r="I98" s="230"/>
      <c r="J98" s="226"/>
      <c r="K98" s="226"/>
      <c r="L98" s="231"/>
      <c r="M98" s="232"/>
      <c r="N98" s="233"/>
      <c r="O98" s="233"/>
      <c r="P98" s="233"/>
      <c r="Q98" s="233"/>
      <c r="R98" s="233"/>
      <c r="S98" s="233"/>
      <c r="T98" s="23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5" t="s">
        <v>137</v>
      </c>
      <c r="AU98" s="235" t="s">
        <v>83</v>
      </c>
      <c r="AV98" s="13" t="s">
        <v>81</v>
      </c>
      <c r="AW98" s="13" t="s">
        <v>34</v>
      </c>
      <c r="AX98" s="13" t="s">
        <v>73</v>
      </c>
      <c r="AY98" s="235" t="s">
        <v>126</v>
      </c>
    </row>
    <row r="99" s="14" customFormat="1">
      <c r="A99" s="14"/>
      <c r="B99" s="236"/>
      <c r="C99" s="237"/>
      <c r="D99" s="227" t="s">
        <v>137</v>
      </c>
      <c r="E99" s="238" t="s">
        <v>19</v>
      </c>
      <c r="F99" s="239" t="s">
        <v>147</v>
      </c>
      <c r="G99" s="237"/>
      <c r="H99" s="240">
        <v>6.9630000000000001</v>
      </c>
      <c r="I99" s="241"/>
      <c r="J99" s="237"/>
      <c r="K99" s="237"/>
      <c r="L99" s="242"/>
      <c r="M99" s="243"/>
      <c r="N99" s="244"/>
      <c r="O99" s="244"/>
      <c r="P99" s="244"/>
      <c r="Q99" s="244"/>
      <c r="R99" s="244"/>
      <c r="S99" s="244"/>
      <c r="T99" s="245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46" t="s">
        <v>137</v>
      </c>
      <c r="AU99" s="246" t="s">
        <v>83</v>
      </c>
      <c r="AV99" s="14" t="s">
        <v>83</v>
      </c>
      <c r="AW99" s="14" t="s">
        <v>34</v>
      </c>
      <c r="AX99" s="14" t="s">
        <v>73</v>
      </c>
      <c r="AY99" s="246" t="s">
        <v>126</v>
      </c>
    </row>
    <row r="100" s="14" customFormat="1">
      <c r="A100" s="14"/>
      <c r="B100" s="236"/>
      <c r="C100" s="237"/>
      <c r="D100" s="227" t="s">
        <v>137</v>
      </c>
      <c r="E100" s="238" t="s">
        <v>19</v>
      </c>
      <c r="F100" s="239" t="s">
        <v>148</v>
      </c>
      <c r="G100" s="237"/>
      <c r="H100" s="240">
        <v>0.036999999999999998</v>
      </c>
      <c r="I100" s="241"/>
      <c r="J100" s="237"/>
      <c r="K100" s="237"/>
      <c r="L100" s="242"/>
      <c r="M100" s="243"/>
      <c r="N100" s="244"/>
      <c r="O100" s="244"/>
      <c r="P100" s="244"/>
      <c r="Q100" s="244"/>
      <c r="R100" s="244"/>
      <c r="S100" s="244"/>
      <c r="T100" s="245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6" t="s">
        <v>137</v>
      </c>
      <c r="AU100" s="246" t="s">
        <v>83</v>
      </c>
      <c r="AV100" s="14" t="s">
        <v>83</v>
      </c>
      <c r="AW100" s="14" t="s">
        <v>34</v>
      </c>
      <c r="AX100" s="14" t="s">
        <v>73</v>
      </c>
      <c r="AY100" s="246" t="s">
        <v>126</v>
      </c>
    </row>
    <row r="101" s="15" customFormat="1">
      <c r="A101" s="15"/>
      <c r="B101" s="248"/>
      <c r="C101" s="249"/>
      <c r="D101" s="227" t="s">
        <v>137</v>
      </c>
      <c r="E101" s="250" t="s">
        <v>19</v>
      </c>
      <c r="F101" s="251" t="s">
        <v>149</v>
      </c>
      <c r="G101" s="249"/>
      <c r="H101" s="252">
        <v>7</v>
      </c>
      <c r="I101" s="253"/>
      <c r="J101" s="249"/>
      <c r="K101" s="249"/>
      <c r="L101" s="254"/>
      <c r="M101" s="255"/>
      <c r="N101" s="256"/>
      <c r="O101" s="256"/>
      <c r="P101" s="256"/>
      <c r="Q101" s="256"/>
      <c r="R101" s="256"/>
      <c r="S101" s="256"/>
      <c r="T101" s="257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58" t="s">
        <v>137</v>
      </c>
      <c r="AU101" s="258" t="s">
        <v>83</v>
      </c>
      <c r="AV101" s="15" t="s">
        <v>150</v>
      </c>
      <c r="AW101" s="15" t="s">
        <v>34</v>
      </c>
      <c r="AX101" s="15" t="s">
        <v>73</v>
      </c>
      <c r="AY101" s="258" t="s">
        <v>126</v>
      </c>
    </row>
    <row r="102" s="13" customFormat="1">
      <c r="A102" s="13"/>
      <c r="B102" s="225"/>
      <c r="C102" s="226"/>
      <c r="D102" s="227" t="s">
        <v>137</v>
      </c>
      <c r="E102" s="228" t="s">
        <v>19</v>
      </c>
      <c r="F102" s="229" t="s">
        <v>151</v>
      </c>
      <c r="G102" s="226"/>
      <c r="H102" s="228" t="s">
        <v>19</v>
      </c>
      <c r="I102" s="230"/>
      <c r="J102" s="226"/>
      <c r="K102" s="226"/>
      <c r="L102" s="231"/>
      <c r="M102" s="232"/>
      <c r="N102" s="233"/>
      <c r="O102" s="233"/>
      <c r="P102" s="233"/>
      <c r="Q102" s="233"/>
      <c r="R102" s="233"/>
      <c r="S102" s="233"/>
      <c r="T102" s="23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5" t="s">
        <v>137</v>
      </c>
      <c r="AU102" s="235" t="s">
        <v>83</v>
      </c>
      <c r="AV102" s="13" t="s">
        <v>81</v>
      </c>
      <c r="AW102" s="13" t="s">
        <v>34</v>
      </c>
      <c r="AX102" s="13" t="s">
        <v>73</v>
      </c>
      <c r="AY102" s="235" t="s">
        <v>126</v>
      </c>
    </row>
    <row r="103" s="14" customFormat="1">
      <c r="A103" s="14"/>
      <c r="B103" s="236"/>
      <c r="C103" s="237"/>
      <c r="D103" s="227" t="s">
        <v>137</v>
      </c>
      <c r="E103" s="238" t="s">
        <v>19</v>
      </c>
      <c r="F103" s="239" t="s">
        <v>152</v>
      </c>
      <c r="G103" s="237"/>
      <c r="H103" s="240">
        <v>3</v>
      </c>
      <c r="I103" s="241"/>
      <c r="J103" s="237"/>
      <c r="K103" s="237"/>
      <c r="L103" s="242"/>
      <c r="M103" s="243"/>
      <c r="N103" s="244"/>
      <c r="O103" s="244"/>
      <c r="P103" s="244"/>
      <c r="Q103" s="244"/>
      <c r="R103" s="244"/>
      <c r="S103" s="244"/>
      <c r="T103" s="24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6" t="s">
        <v>137</v>
      </c>
      <c r="AU103" s="246" t="s">
        <v>83</v>
      </c>
      <c r="AV103" s="14" t="s">
        <v>83</v>
      </c>
      <c r="AW103" s="14" t="s">
        <v>34</v>
      </c>
      <c r="AX103" s="14" t="s">
        <v>73</v>
      </c>
      <c r="AY103" s="246" t="s">
        <v>126</v>
      </c>
    </row>
    <row r="104" s="14" customFormat="1">
      <c r="A104" s="14"/>
      <c r="B104" s="236"/>
      <c r="C104" s="237"/>
      <c r="D104" s="227" t="s">
        <v>137</v>
      </c>
      <c r="E104" s="238" t="s">
        <v>19</v>
      </c>
      <c r="F104" s="239" t="s">
        <v>153</v>
      </c>
      <c r="G104" s="237"/>
      <c r="H104" s="240">
        <v>0.625</v>
      </c>
      <c r="I104" s="241"/>
      <c r="J104" s="237"/>
      <c r="K104" s="237"/>
      <c r="L104" s="242"/>
      <c r="M104" s="243"/>
      <c r="N104" s="244"/>
      <c r="O104" s="244"/>
      <c r="P104" s="244"/>
      <c r="Q104" s="244"/>
      <c r="R104" s="244"/>
      <c r="S104" s="244"/>
      <c r="T104" s="245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6" t="s">
        <v>137</v>
      </c>
      <c r="AU104" s="246" t="s">
        <v>83</v>
      </c>
      <c r="AV104" s="14" t="s">
        <v>83</v>
      </c>
      <c r="AW104" s="14" t="s">
        <v>34</v>
      </c>
      <c r="AX104" s="14" t="s">
        <v>73</v>
      </c>
      <c r="AY104" s="246" t="s">
        <v>126</v>
      </c>
    </row>
    <row r="105" s="14" customFormat="1">
      <c r="A105" s="14"/>
      <c r="B105" s="236"/>
      <c r="C105" s="237"/>
      <c r="D105" s="227" t="s">
        <v>137</v>
      </c>
      <c r="E105" s="238" t="s">
        <v>19</v>
      </c>
      <c r="F105" s="239" t="s">
        <v>154</v>
      </c>
      <c r="G105" s="237"/>
      <c r="H105" s="240">
        <v>0.5</v>
      </c>
      <c r="I105" s="241"/>
      <c r="J105" s="237"/>
      <c r="K105" s="237"/>
      <c r="L105" s="242"/>
      <c r="M105" s="243"/>
      <c r="N105" s="244"/>
      <c r="O105" s="244"/>
      <c r="P105" s="244"/>
      <c r="Q105" s="244"/>
      <c r="R105" s="244"/>
      <c r="S105" s="244"/>
      <c r="T105" s="245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6" t="s">
        <v>137</v>
      </c>
      <c r="AU105" s="246" t="s">
        <v>83</v>
      </c>
      <c r="AV105" s="14" t="s">
        <v>83</v>
      </c>
      <c r="AW105" s="14" t="s">
        <v>34</v>
      </c>
      <c r="AX105" s="14" t="s">
        <v>73</v>
      </c>
      <c r="AY105" s="246" t="s">
        <v>126</v>
      </c>
    </row>
    <row r="106" s="14" customFormat="1">
      <c r="A106" s="14"/>
      <c r="B106" s="236"/>
      <c r="C106" s="237"/>
      <c r="D106" s="227" t="s">
        <v>137</v>
      </c>
      <c r="E106" s="238" t="s">
        <v>19</v>
      </c>
      <c r="F106" s="239" t="s">
        <v>155</v>
      </c>
      <c r="G106" s="237"/>
      <c r="H106" s="240">
        <v>0.074999999999999997</v>
      </c>
      <c r="I106" s="241"/>
      <c r="J106" s="237"/>
      <c r="K106" s="237"/>
      <c r="L106" s="242"/>
      <c r="M106" s="243"/>
      <c r="N106" s="244"/>
      <c r="O106" s="244"/>
      <c r="P106" s="244"/>
      <c r="Q106" s="244"/>
      <c r="R106" s="244"/>
      <c r="S106" s="244"/>
      <c r="T106" s="24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46" t="s">
        <v>137</v>
      </c>
      <c r="AU106" s="246" t="s">
        <v>83</v>
      </c>
      <c r="AV106" s="14" t="s">
        <v>83</v>
      </c>
      <c r="AW106" s="14" t="s">
        <v>34</v>
      </c>
      <c r="AX106" s="14" t="s">
        <v>73</v>
      </c>
      <c r="AY106" s="246" t="s">
        <v>126</v>
      </c>
    </row>
    <row r="107" s="15" customFormat="1">
      <c r="A107" s="15"/>
      <c r="B107" s="248"/>
      <c r="C107" s="249"/>
      <c r="D107" s="227" t="s">
        <v>137</v>
      </c>
      <c r="E107" s="250" t="s">
        <v>19</v>
      </c>
      <c r="F107" s="251" t="s">
        <v>149</v>
      </c>
      <c r="G107" s="249"/>
      <c r="H107" s="252">
        <v>4.2000000000000002</v>
      </c>
      <c r="I107" s="253"/>
      <c r="J107" s="249"/>
      <c r="K107" s="249"/>
      <c r="L107" s="254"/>
      <c r="M107" s="255"/>
      <c r="N107" s="256"/>
      <c r="O107" s="256"/>
      <c r="P107" s="256"/>
      <c r="Q107" s="256"/>
      <c r="R107" s="256"/>
      <c r="S107" s="256"/>
      <c r="T107" s="257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58" t="s">
        <v>137</v>
      </c>
      <c r="AU107" s="258" t="s">
        <v>83</v>
      </c>
      <c r="AV107" s="15" t="s">
        <v>150</v>
      </c>
      <c r="AW107" s="15" t="s">
        <v>34</v>
      </c>
      <c r="AX107" s="15" t="s">
        <v>73</v>
      </c>
      <c r="AY107" s="258" t="s">
        <v>126</v>
      </c>
    </row>
    <row r="108" s="16" customFormat="1">
      <c r="A108" s="16"/>
      <c r="B108" s="259"/>
      <c r="C108" s="260"/>
      <c r="D108" s="227" t="s">
        <v>137</v>
      </c>
      <c r="E108" s="261" t="s">
        <v>19</v>
      </c>
      <c r="F108" s="262" t="s">
        <v>156</v>
      </c>
      <c r="G108" s="260"/>
      <c r="H108" s="263">
        <v>11.199999999999999</v>
      </c>
      <c r="I108" s="264"/>
      <c r="J108" s="260"/>
      <c r="K108" s="260"/>
      <c r="L108" s="265"/>
      <c r="M108" s="266"/>
      <c r="N108" s="267"/>
      <c r="O108" s="267"/>
      <c r="P108" s="267"/>
      <c r="Q108" s="267"/>
      <c r="R108" s="267"/>
      <c r="S108" s="267"/>
      <c r="T108" s="268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T108" s="269" t="s">
        <v>137</v>
      </c>
      <c r="AU108" s="269" t="s">
        <v>83</v>
      </c>
      <c r="AV108" s="16" t="s">
        <v>133</v>
      </c>
      <c r="AW108" s="16" t="s">
        <v>34</v>
      </c>
      <c r="AX108" s="16" t="s">
        <v>81</v>
      </c>
      <c r="AY108" s="269" t="s">
        <v>126</v>
      </c>
    </row>
    <row r="109" s="2" customFormat="1" ht="24.15" customHeight="1">
      <c r="A109" s="40"/>
      <c r="B109" s="41"/>
      <c r="C109" s="207" t="s">
        <v>150</v>
      </c>
      <c r="D109" s="207" t="s">
        <v>128</v>
      </c>
      <c r="E109" s="208" t="s">
        <v>157</v>
      </c>
      <c r="F109" s="209" t="s">
        <v>158</v>
      </c>
      <c r="G109" s="210" t="s">
        <v>90</v>
      </c>
      <c r="H109" s="211">
        <v>5.5999999999999996</v>
      </c>
      <c r="I109" s="212"/>
      <c r="J109" s="213">
        <f>ROUND(I109*H109,2)</f>
        <v>0</v>
      </c>
      <c r="K109" s="209" t="s">
        <v>132</v>
      </c>
      <c r="L109" s="46"/>
      <c r="M109" s="214" t="s">
        <v>19</v>
      </c>
      <c r="N109" s="215" t="s">
        <v>44</v>
      </c>
      <c r="O109" s="86"/>
      <c r="P109" s="216">
        <f>O109*H109</f>
        <v>0</v>
      </c>
      <c r="Q109" s="216">
        <v>0</v>
      </c>
      <c r="R109" s="216">
        <f>Q109*H109</f>
        <v>0</v>
      </c>
      <c r="S109" s="216">
        <v>0</v>
      </c>
      <c r="T109" s="217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8" t="s">
        <v>133</v>
      </c>
      <c r="AT109" s="218" t="s">
        <v>128</v>
      </c>
      <c r="AU109" s="218" t="s">
        <v>83</v>
      </c>
      <c r="AY109" s="19" t="s">
        <v>126</v>
      </c>
      <c r="BE109" s="219">
        <f>IF(N109="základní",J109,0)</f>
        <v>0</v>
      </c>
      <c r="BF109" s="219">
        <f>IF(N109="snížená",J109,0)</f>
        <v>0</v>
      </c>
      <c r="BG109" s="219">
        <f>IF(N109="zákl. přenesená",J109,0)</f>
        <v>0</v>
      </c>
      <c r="BH109" s="219">
        <f>IF(N109="sníž. přenesená",J109,0)</f>
        <v>0</v>
      </c>
      <c r="BI109" s="219">
        <f>IF(N109="nulová",J109,0)</f>
        <v>0</v>
      </c>
      <c r="BJ109" s="19" t="s">
        <v>81</v>
      </c>
      <c r="BK109" s="219">
        <f>ROUND(I109*H109,2)</f>
        <v>0</v>
      </c>
      <c r="BL109" s="19" t="s">
        <v>133</v>
      </c>
      <c r="BM109" s="218" t="s">
        <v>159</v>
      </c>
    </row>
    <row r="110" s="2" customFormat="1">
      <c r="A110" s="40"/>
      <c r="B110" s="41"/>
      <c r="C110" s="42"/>
      <c r="D110" s="220" t="s">
        <v>135</v>
      </c>
      <c r="E110" s="42"/>
      <c r="F110" s="221" t="s">
        <v>160</v>
      </c>
      <c r="G110" s="42"/>
      <c r="H110" s="42"/>
      <c r="I110" s="222"/>
      <c r="J110" s="42"/>
      <c r="K110" s="42"/>
      <c r="L110" s="46"/>
      <c r="M110" s="223"/>
      <c r="N110" s="224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135</v>
      </c>
      <c r="AU110" s="19" t="s">
        <v>83</v>
      </c>
    </row>
    <row r="111" s="2" customFormat="1">
      <c r="A111" s="40"/>
      <c r="B111" s="41"/>
      <c r="C111" s="42"/>
      <c r="D111" s="227" t="s">
        <v>144</v>
      </c>
      <c r="E111" s="42"/>
      <c r="F111" s="247" t="s">
        <v>161</v>
      </c>
      <c r="G111" s="42"/>
      <c r="H111" s="42"/>
      <c r="I111" s="222"/>
      <c r="J111" s="42"/>
      <c r="K111" s="42"/>
      <c r="L111" s="46"/>
      <c r="M111" s="223"/>
      <c r="N111" s="224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144</v>
      </c>
      <c r="AU111" s="19" t="s">
        <v>83</v>
      </c>
    </row>
    <row r="112" s="13" customFormat="1">
      <c r="A112" s="13"/>
      <c r="B112" s="225"/>
      <c r="C112" s="226"/>
      <c r="D112" s="227" t="s">
        <v>137</v>
      </c>
      <c r="E112" s="228" t="s">
        <v>19</v>
      </c>
      <c r="F112" s="229" t="s">
        <v>162</v>
      </c>
      <c r="G112" s="226"/>
      <c r="H112" s="228" t="s">
        <v>19</v>
      </c>
      <c r="I112" s="230"/>
      <c r="J112" s="226"/>
      <c r="K112" s="226"/>
      <c r="L112" s="231"/>
      <c r="M112" s="232"/>
      <c r="N112" s="233"/>
      <c r="O112" s="233"/>
      <c r="P112" s="233"/>
      <c r="Q112" s="233"/>
      <c r="R112" s="233"/>
      <c r="S112" s="233"/>
      <c r="T112" s="23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5" t="s">
        <v>137</v>
      </c>
      <c r="AU112" s="235" t="s">
        <v>83</v>
      </c>
      <c r="AV112" s="13" t="s">
        <v>81</v>
      </c>
      <c r="AW112" s="13" t="s">
        <v>34</v>
      </c>
      <c r="AX112" s="13" t="s">
        <v>73</v>
      </c>
      <c r="AY112" s="235" t="s">
        <v>126</v>
      </c>
    </row>
    <row r="113" s="14" customFormat="1">
      <c r="A113" s="14"/>
      <c r="B113" s="236"/>
      <c r="C113" s="237"/>
      <c r="D113" s="227" t="s">
        <v>137</v>
      </c>
      <c r="E113" s="238" t="s">
        <v>19</v>
      </c>
      <c r="F113" s="239" t="s">
        <v>163</v>
      </c>
      <c r="G113" s="237"/>
      <c r="H113" s="240">
        <v>6.0499999999999998</v>
      </c>
      <c r="I113" s="241"/>
      <c r="J113" s="237"/>
      <c r="K113" s="237"/>
      <c r="L113" s="242"/>
      <c r="M113" s="243"/>
      <c r="N113" s="244"/>
      <c r="O113" s="244"/>
      <c r="P113" s="244"/>
      <c r="Q113" s="244"/>
      <c r="R113" s="244"/>
      <c r="S113" s="244"/>
      <c r="T113" s="24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6" t="s">
        <v>137</v>
      </c>
      <c r="AU113" s="246" t="s">
        <v>83</v>
      </c>
      <c r="AV113" s="14" t="s">
        <v>83</v>
      </c>
      <c r="AW113" s="14" t="s">
        <v>34</v>
      </c>
      <c r="AX113" s="14" t="s">
        <v>73</v>
      </c>
      <c r="AY113" s="246" t="s">
        <v>126</v>
      </c>
    </row>
    <row r="114" s="14" customFormat="1">
      <c r="A114" s="14"/>
      <c r="B114" s="236"/>
      <c r="C114" s="237"/>
      <c r="D114" s="227" t="s">
        <v>137</v>
      </c>
      <c r="E114" s="238" t="s">
        <v>19</v>
      </c>
      <c r="F114" s="239" t="s">
        <v>164</v>
      </c>
      <c r="G114" s="237"/>
      <c r="H114" s="240">
        <v>1.3500000000000001</v>
      </c>
      <c r="I114" s="241"/>
      <c r="J114" s="237"/>
      <c r="K114" s="237"/>
      <c r="L114" s="242"/>
      <c r="M114" s="243"/>
      <c r="N114" s="244"/>
      <c r="O114" s="244"/>
      <c r="P114" s="244"/>
      <c r="Q114" s="244"/>
      <c r="R114" s="244"/>
      <c r="S114" s="244"/>
      <c r="T114" s="24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6" t="s">
        <v>137</v>
      </c>
      <c r="AU114" s="246" t="s">
        <v>83</v>
      </c>
      <c r="AV114" s="14" t="s">
        <v>83</v>
      </c>
      <c r="AW114" s="14" t="s">
        <v>34</v>
      </c>
      <c r="AX114" s="14" t="s">
        <v>73</v>
      </c>
      <c r="AY114" s="246" t="s">
        <v>126</v>
      </c>
    </row>
    <row r="115" s="14" customFormat="1">
      <c r="A115" s="14"/>
      <c r="B115" s="236"/>
      <c r="C115" s="237"/>
      <c r="D115" s="227" t="s">
        <v>137</v>
      </c>
      <c r="E115" s="238" t="s">
        <v>19</v>
      </c>
      <c r="F115" s="239" t="s">
        <v>165</v>
      </c>
      <c r="G115" s="237"/>
      <c r="H115" s="240">
        <v>2.3199999999999998</v>
      </c>
      <c r="I115" s="241"/>
      <c r="J115" s="237"/>
      <c r="K115" s="237"/>
      <c r="L115" s="242"/>
      <c r="M115" s="243"/>
      <c r="N115" s="244"/>
      <c r="O115" s="244"/>
      <c r="P115" s="244"/>
      <c r="Q115" s="244"/>
      <c r="R115" s="244"/>
      <c r="S115" s="244"/>
      <c r="T115" s="24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46" t="s">
        <v>137</v>
      </c>
      <c r="AU115" s="246" t="s">
        <v>83</v>
      </c>
      <c r="AV115" s="14" t="s">
        <v>83</v>
      </c>
      <c r="AW115" s="14" t="s">
        <v>34</v>
      </c>
      <c r="AX115" s="14" t="s">
        <v>73</v>
      </c>
      <c r="AY115" s="246" t="s">
        <v>126</v>
      </c>
    </row>
    <row r="116" s="14" customFormat="1">
      <c r="A116" s="14"/>
      <c r="B116" s="236"/>
      <c r="C116" s="237"/>
      <c r="D116" s="227" t="s">
        <v>137</v>
      </c>
      <c r="E116" s="238" t="s">
        <v>19</v>
      </c>
      <c r="F116" s="239" t="s">
        <v>166</v>
      </c>
      <c r="G116" s="237"/>
      <c r="H116" s="240">
        <v>0.080000000000000002</v>
      </c>
      <c r="I116" s="241"/>
      <c r="J116" s="237"/>
      <c r="K116" s="237"/>
      <c r="L116" s="242"/>
      <c r="M116" s="243"/>
      <c r="N116" s="244"/>
      <c r="O116" s="244"/>
      <c r="P116" s="244"/>
      <c r="Q116" s="244"/>
      <c r="R116" s="244"/>
      <c r="S116" s="244"/>
      <c r="T116" s="24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6" t="s">
        <v>137</v>
      </c>
      <c r="AU116" s="246" t="s">
        <v>83</v>
      </c>
      <c r="AV116" s="14" t="s">
        <v>83</v>
      </c>
      <c r="AW116" s="14" t="s">
        <v>34</v>
      </c>
      <c r="AX116" s="14" t="s">
        <v>73</v>
      </c>
      <c r="AY116" s="246" t="s">
        <v>126</v>
      </c>
    </row>
    <row r="117" s="15" customFormat="1">
      <c r="A117" s="15"/>
      <c r="B117" s="248"/>
      <c r="C117" s="249"/>
      <c r="D117" s="227" t="s">
        <v>137</v>
      </c>
      <c r="E117" s="250" t="s">
        <v>19</v>
      </c>
      <c r="F117" s="251" t="s">
        <v>149</v>
      </c>
      <c r="G117" s="249"/>
      <c r="H117" s="252">
        <v>9.8000000000000007</v>
      </c>
      <c r="I117" s="253"/>
      <c r="J117" s="249"/>
      <c r="K117" s="249"/>
      <c r="L117" s="254"/>
      <c r="M117" s="255"/>
      <c r="N117" s="256"/>
      <c r="O117" s="256"/>
      <c r="P117" s="256"/>
      <c r="Q117" s="256"/>
      <c r="R117" s="256"/>
      <c r="S117" s="256"/>
      <c r="T117" s="257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58" t="s">
        <v>137</v>
      </c>
      <c r="AU117" s="258" t="s">
        <v>83</v>
      </c>
      <c r="AV117" s="15" t="s">
        <v>150</v>
      </c>
      <c r="AW117" s="15" t="s">
        <v>34</v>
      </c>
      <c r="AX117" s="15" t="s">
        <v>73</v>
      </c>
      <c r="AY117" s="258" t="s">
        <v>126</v>
      </c>
    </row>
    <row r="118" s="13" customFormat="1">
      <c r="A118" s="13"/>
      <c r="B118" s="225"/>
      <c r="C118" s="226"/>
      <c r="D118" s="227" t="s">
        <v>137</v>
      </c>
      <c r="E118" s="228" t="s">
        <v>19</v>
      </c>
      <c r="F118" s="229" t="s">
        <v>167</v>
      </c>
      <c r="G118" s="226"/>
      <c r="H118" s="228" t="s">
        <v>19</v>
      </c>
      <c r="I118" s="230"/>
      <c r="J118" s="226"/>
      <c r="K118" s="226"/>
      <c r="L118" s="231"/>
      <c r="M118" s="232"/>
      <c r="N118" s="233"/>
      <c r="O118" s="233"/>
      <c r="P118" s="233"/>
      <c r="Q118" s="233"/>
      <c r="R118" s="233"/>
      <c r="S118" s="233"/>
      <c r="T118" s="23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5" t="s">
        <v>137</v>
      </c>
      <c r="AU118" s="235" t="s">
        <v>83</v>
      </c>
      <c r="AV118" s="13" t="s">
        <v>81</v>
      </c>
      <c r="AW118" s="13" t="s">
        <v>34</v>
      </c>
      <c r="AX118" s="13" t="s">
        <v>73</v>
      </c>
      <c r="AY118" s="235" t="s">
        <v>126</v>
      </c>
    </row>
    <row r="119" s="14" customFormat="1">
      <c r="A119" s="14"/>
      <c r="B119" s="236"/>
      <c r="C119" s="237"/>
      <c r="D119" s="227" t="s">
        <v>137</v>
      </c>
      <c r="E119" s="238" t="s">
        <v>19</v>
      </c>
      <c r="F119" s="239" t="s">
        <v>168</v>
      </c>
      <c r="G119" s="237"/>
      <c r="H119" s="240">
        <v>-4.2000000000000002</v>
      </c>
      <c r="I119" s="241"/>
      <c r="J119" s="237"/>
      <c r="K119" s="237"/>
      <c r="L119" s="242"/>
      <c r="M119" s="243"/>
      <c r="N119" s="244"/>
      <c r="O119" s="244"/>
      <c r="P119" s="244"/>
      <c r="Q119" s="244"/>
      <c r="R119" s="244"/>
      <c r="S119" s="244"/>
      <c r="T119" s="245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6" t="s">
        <v>137</v>
      </c>
      <c r="AU119" s="246" t="s">
        <v>83</v>
      </c>
      <c r="AV119" s="14" t="s">
        <v>83</v>
      </c>
      <c r="AW119" s="14" t="s">
        <v>34</v>
      </c>
      <c r="AX119" s="14" t="s">
        <v>73</v>
      </c>
      <c r="AY119" s="246" t="s">
        <v>126</v>
      </c>
    </row>
    <row r="120" s="16" customFormat="1">
      <c r="A120" s="16"/>
      <c r="B120" s="259"/>
      <c r="C120" s="260"/>
      <c r="D120" s="227" t="s">
        <v>137</v>
      </c>
      <c r="E120" s="261" t="s">
        <v>19</v>
      </c>
      <c r="F120" s="262" t="s">
        <v>156</v>
      </c>
      <c r="G120" s="260"/>
      <c r="H120" s="263">
        <v>5.5999999999999996</v>
      </c>
      <c r="I120" s="264"/>
      <c r="J120" s="260"/>
      <c r="K120" s="260"/>
      <c r="L120" s="265"/>
      <c r="M120" s="266"/>
      <c r="N120" s="267"/>
      <c r="O120" s="267"/>
      <c r="P120" s="267"/>
      <c r="Q120" s="267"/>
      <c r="R120" s="267"/>
      <c r="S120" s="267"/>
      <c r="T120" s="268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T120" s="269" t="s">
        <v>137</v>
      </c>
      <c r="AU120" s="269" t="s">
        <v>83</v>
      </c>
      <c r="AV120" s="16" t="s">
        <v>133</v>
      </c>
      <c r="AW120" s="16" t="s">
        <v>34</v>
      </c>
      <c r="AX120" s="16" t="s">
        <v>81</v>
      </c>
      <c r="AY120" s="269" t="s">
        <v>126</v>
      </c>
    </row>
    <row r="121" s="2" customFormat="1" ht="44.25" customHeight="1">
      <c r="A121" s="40"/>
      <c r="B121" s="41"/>
      <c r="C121" s="207" t="s">
        <v>133</v>
      </c>
      <c r="D121" s="207" t="s">
        <v>128</v>
      </c>
      <c r="E121" s="208" t="s">
        <v>169</v>
      </c>
      <c r="F121" s="209" t="s">
        <v>170</v>
      </c>
      <c r="G121" s="210" t="s">
        <v>90</v>
      </c>
      <c r="H121" s="211">
        <v>4.2000000000000002</v>
      </c>
      <c r="I121" s="212"/>
      <c r="J121" s="213">
        <f>ROUND(I121*H121,2)</f>
        <v>0</v>
      </c>
      <c r="K121" s="209" t="s">
        <v>132</v>
      </c>
      <c r="L121" s="46"/>
      <c r="M121" s="214" t="s">
        <v>19</v>
      </c>
      <c r="N121" s="215" t="s">
        <v>44</v>
      </c>
      <c r="O121" s="86"/>
      <c r="P121" s="216">
        <f>O121*H121</f>
        <v>0</v>
      </c>
      <c r="Q121" s="216">
        <v>0</v>
      </c>
      <c r="R121" s="216">
        <f>Q121*H121</f>
        <v>0</v>
      </c>
      <c r="S121" s="216">
        <v>0</v>
      </c>
      <c r="T121" s="217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8" t="s">
        <v>133</v>
      </c>
      <c r="AT121" s="218" t="s">
        <v>128</v>
      </c>
      <c r="AU121" s="218" t="s">
        <v>83</v>
      </c>
      <c r="AY121" s="19" t="s">
        <v>126</v>
      </c>
      <c r="BE121" s="219">
        <f>IF(N121="základní",J121,0)</f>
        <v>0</v>
      </c>
      <c r="BF121" s="219">
        <f>IF(N121="snížená",J121,0)</f>
        <v>0</v>
      </c>
      <c r="BG121" s="219">
        <f>IF(N121="zákl. přenesená",J121,0)</f>
        <v>0</v>
      </c>
      <c r="BH121" s="219">
        <f>IF(N121="sníž. přenesená",J121,0)</f>
        <v>0</v>
      </c>
      <c r="BI121" s="219">
        <f>IF(N121="nulová",J121,0)</f>
        <v>0</v>
      </c>
      <c r="BJ121" s="19" t="s">
        <v>81</v>
      </c>
      <c r="BK121" s="219">
        <f>ROUND(I121*H121,2)</f>
        <v>0</v>
      </c>
      <c r="BL121" s="19" t="s">
        <v>133</v>
      </c>
      <c r="BM121" s="218" t="s">
        <v>171</v>
      </c>
    </row>
    <row r="122" s="2" customFormat="1">
      <c r="A122" s="40"/>
      <c r="B122" s="41"/>
      <c r="C122" s="42"/>
      <c r="D122" s="220" t="s">
        <v>135</v>
      </c>
      <c r="E122" s="42"/>
      <c r="F122" s="221" t="s">
        <v>172</v>
      </c>
      <c r="G122" s="42"/>
      <c r="H122" s="42"/>
      <c r="I122" s="222"/>
      <c r="J122" s="42"/>
      <c r="K122" s="42"/>
      <c r="L122" s="46"/>
      <c r="M122" s="223"/>
      <c r="N122" s="224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135</v>
      </c>
      <c r="AU122" s="19" t="s">
        <v>83</v>
      </c>
    </row>
    <row r="123" s="13" customFormat="1">
      <c r="A123" s="13"/>
      <c r="B123" s="225"/>
      <c r="C123" s="226"/>
      <c r="D123" s="227" t="s">
        <v>137</v>
      </c>
      <c r="E123" s="228" t="s">
        <v>19</v>
      </c>
      <c r="F123" s="229" t="s">
        <v>173</v>
      </c>
      <c r="G123" s="226"/>
      <c r="H123" s="228" t="s">
        <v>19</v>
      </c>
      <c r="I123" s="230"/>
      <c r="J123" s="226"/>
      <c r="K123" s="226"/>
      <c r="L123" s="231"/>
      <c r="M123" s="232"/>
      <c r="N123" s="233"/>
      <c r="O123" s="233"/>
      <c r="P123" s="233"/>
      <c r="Q123" s="233"/>
      <c r="R123" s="233"/>
      <c r="S123" s="233"/>
      <c r="T123" s="23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5" t="s">
        <v>137</v>
      </c>
      <c r="AU123" s="235" t="s">
        <v>83</v>
      </c>
      <c r="AV123" s="13" t="s">
        <v>81</v>
      </c>
      <c r="AW123" s="13" t="s">
        <v>34</v>
      </c>
      <c r="AX123" s="13" t="s">
        <v>73</v>
      </c>
      <c r="AY123" s="235" t="s">
        <v>126</v>
      </c>
    </row>
    <row r="124" s="14" customFormat="1">
      <c r="A124" s="14"/>
      <c r="B124" s="236"/>
      <c r="C124" s="237"/>
      <c r="D124" s="227" t="s">
        <v>137</v>
      </c>
      <c r="E124" s="238" t="s">
        <v>19</v>
      </c>
      <c r="F124" s="239" t="s">
        <v>174</v>
      </c>
      <c r="G124" s="237"/>
      <c r="H124" s="240">
        <v>1.7410000000000001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6" t="s">
        <v>137</v>
      </c>
      <c r="AU124" s="246" t="s">
        <v>83</v>
      </c>
      <c r="AV124" s="14" t="s">
        <v>83</v>
      </c>
      <c r="AW124" s="14" t="s">
        <v>34</v>
      </c>
      <c r="AX124" s="14" t="s">
        <v>73</v>
      </c>
      <c r="AY124" s="246" t="s">
        <v>126</v>
      </c>
    </row>
    <row r="125" s="14" customFormat="1">
      <c r="A125" s="14"/>
      <c r="B125" s="236"/>
      <c r="C125" s="237"/>
      <c r="D125" s="227" t="s">
        <v>137</v>
      </c>
      <c r="E125" s="238" t="s">
        <v>19</v>
      </c>
      <c r="F125" s="239" t="s">
        <v>175</v>
      </c>
      <c r="G125" s="237"/>
      <c r="H125" s="240">
        <v>2.4239999999999999</v>
      </c>
      <c r="I125" s="241"/>
      <c r="J125" s="237"/>
      <c r="K125" s="237"/>
      <c r="L125" s="242"/>
      <c r="M125" s="243"/>
      <c r="N125" s="244"/>
      <c r="O125" s="244"/>
      <c r="P125" s="244"/>
      <c r="Q125" s="244"/>
      <c r="R125" s="244"/>
      <c r="S125" s="244"/>
      <c r="T125" s="245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6" t="s">
        <v>137</v>
      </c>
      <c r="AU125" s="246" t="s">
        <v>83</v>
      </c>
      <c r="AV125" s="14" t="s">
        <v>83</v>
      </c>
      <c r="AW125" s="14" t="s">
        <v>34</v>
      </c>
      <c r="AX125" s="14" t="s">
        <v>73</v>
      </c>
      <c r="AY125" s="246" t="s">
        <v>126</v>
      </c>
    </row>
    <row r="126" s="14" customFormat="1">
      <c r="A126" s="14"/>
      <c r="B126" s="236"/>
      <c r="C126" s="237"/>
      <c r="D126" s="227" t="s">
        <v>137</v>
      </c>
      <c r="E126" s="238" t="s">
        <v>19</v>
      </c>
      <c r="F126" s="239" t="s">
        <v>176</v>
      </c>
      <c r="G126" s="237"/>
      <c r="H126" s="240">
        <v>0.035000000000000003</v>
      </c>
      <c r="I126" s="241"/>
      <c r="J126" s="237"/>
      <c r="K126" s="237"/>
      <c r="L126" s="242"/>
      <c r="M126" s="243"/>
      <c r="N126" s="244"/>
      <c r="O126" s="244"/>
      <c r="P126" s="244"/>
      <c r="Q126" s="244"/>
      <c r="R126" s="244"/>
      <c r="S126" s="244"/>
      <c r="T126" s="245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6" t="s">
        <v>137</v>
      </c>
      <c r="AU126" s="246" t="s">
        <v>83</v>
      </c>
      <c r="AV126" s="14" t="s">
        <v>83</v>
      </c>
      <c r="AW126" s="14" t="s">
        <v>34</v>
      </c>
      <c r="AX126" s="14" t="s">
        <v>73</v>
      </c>
      <c r="AY126" s="246" t="s">
        <v>126</v>
      </c>
    </row>
    <row r="127" s="16" customFormat="1">
      <c r="A127" s="16"/>
      <c r="B127" s="259"/>
      <c r="C127" s="260"/>
      <c r="D127" s="227" t="s">
        <v>137</v>
      </c>
      <c r="E127" s="261" t="s">
        <v>19</v>
      </c>
      <c r="F127" s="262" t="s">
        <v>156</v>
      </c>
      <c r="G127" s="260"/>
      <c r="H127" s="263">
        <v>4.2000000000000002</v>
      </c>
      <c r="I127" s="264"/>
      <c r="J127" s="260"/>
      <c r="K127" s="260"/>
      <c r="L127" s="265"/>
      <c r="M127" s="266"/>
      <c r="N127" s="267"/>
      <c r="O127" s="267"/>
      <c r="P127" s="267"/>
      <c r="Q127" s="267"/>
      <c r="R127" s="267"/>
      <c r="S127" s="267"/>
      <c r="T127" s="268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T127" s="269" t="s">
        <v>137</v>
      </c>
      <c r="AU127" s="269" t="s">
        <v>83</v>
      </c>
      <c r="AV127" s="16" t="s">
        <v>133</v>
      </c>
      <c r="AW127" s="16" t="s">
        <v>34</v>
      </c>
      <c r="AX127" s="16" t="s">
        <v>81</v>
      </c>
      <c r="AY127" s="269" t="s">
        <v>126</v>
      </c>
    </row>
    <row r="128" s="2" customFormat="1" ht="55.5" customHeight="1">
      <c r="A128" s="40"/>
      <c r="B128" s="41"/>
      <c r="C128" s="207" t="s">
        <v>177</v>
      </c>
      <c r="D128" s="207" t="s">
        <v>128</v>
      </c>
      <c r="E128" s="208" t="s">
        <v>178</v>
      </c>
      <c r="F128" s="209" t="s">
        <v>179</v>
      </c>
      <c r="G128" s="210" t="s">
        <v>90</v>
      </c>
      <c r="H128" s="211">
        <v>7</v>
      </c>
      <c r="I128" s="212"/>
      <c r="J128" s="213">
        <f>ROUND(I128*H128,2)</f>
        <v>0</v>
      </c>
      <c r="K128" s="209" t="s">
        <v>132</v>
      </c>
      <c r="L128" s="46"/>
      <c r="M128" s="214" t="s">
        <v>19</v>
      </c>
      <c r="N128" s="215" t="s">
        <v>44</v>
      </c>
      <c r="O128" s="86"/>
      <c r="P128" s="216">
        <f>O128*H128</f>
        <v>0</v>
      </c>
      <c r="Q128" s="216">
        <v>0</v>
      </c>
      <c r="R128" s="216">
        <f>Q128*H128</f>
        <v>0</v>
      </c>
      <c r="S128" s="216">
        <v>0</v>
      </c>
      <c r="T128" s="217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8" t="s">
        <v>133</v>
      </c>
      <c r="AT128" s="218" t="s">
        <v>128</v>
      </c>
      <c r="AU128" s="218" t="s">
        <v>83</v>
      </c>
      <c r="AY128" s="19" t="s">
        <v>126</v>
      </c>
      <c r="BE128" s="219">
        <f>IF(N128="základní",J128,0)</f>
        <v>0</v>
      </c>
      <c r="BF128" s="219">
        <f>IF(N128="snížená",J128,0)</f>
        <v>0</v>
      </c>
      <c r="BG128" s="219">
        <f>IF(N128="zákl. přenesená",J128,0)</f>
        <v>0</v>
      </c>
      <c r="BH128" s="219">
        <f>IF(N128="sníž. přenesená",J128,0)</f>
        <v>0</v>
      </c>
      <c r="BI128" s="219">
        <f>IF(N128="nulová",J128,0)</f>
        <v>0</v>
      </c>
      <c r="BJ128" s="19" t="s">
        <v>81</v>
      </c>
      <c r="BK128" s="219">
        <f>ROUND(I128*H128,2)</f>
        <v>0</v>
      </c>
      <c r="BL128" s="19" t="s">
        <v>133</v>
      </c>
      <c r="BM128" s="218" t="s">
        <v>180</v>
      </c>
    </row>
    <row r="129" s="2" customFormat="1">
      <c r="A129" s="40"/>
      <c r="B129" s="41"/>
      <c r="C129" s="42"/>
      <c r="D129" s="220" t="s">
        <v>135</v>
      </c>
      <c r="E129" s="42"/>
      <c r="F129" s="221" t="s">
        <v>181</v>
      </c>
      <c r="G129" s="42"/>
      <c r="H129" s="42"/>
      <c r="I129" s="222"/>
      <c r="J129" s="42"/>
      <c r="K129" s="42"/>
      <c r="L129" s="46"/>
      <c r="M129" s="223"/>
      <c r="N129" s="224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135</v>
      </c>
      <c r="AU129" s="19" t="s">
        <v>83</v>
      </c>
    </row>
    <row r="130" s="2" customFormat="1">
      <c r="A130" s="40"/>
      <c r="B130" s="41"/>
      <c r="C130" s="42"/>
      <c r="D130" s="227" t="s">
        <v>144</v>
      </c>
      <c r="E130" s="42"/>
      <c r="F130" s="247" t="s">
        <v>161</v>
      </c>
      <c r="G130" s="42"/>
      <c r="H130" s="42"/>
      <c r="I130" s="222"/>
      <c r="J130" s="42"/>
      <c r="K130" s="42"/>
      <c r="L130" s="46"/>
      <c r="M130" s="223"/>
      <c r="N130" s="224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144</v>
      </c>
      <c r="AU130" s="19" t="s">
        <v>83</v>
      </c>
    </row>
    <row r="131" s="13" customFormat="1">
      <c r="A131" s="13"/>
      <c r="B131" s="225"/>
      <c r="C131" s="226"/>
      <c r="D131" s="227" t="s">
        <v>137</v>
      </c>
      <c r="E131" s="228" t="s">
        <v>19</v>
      </c>
      <c r="F131" s="229" t="s">
        <v>182</v>
      </c>
      <c r="G131" s="226"/>
      <c r="H131" s="228" t="s">
        <v>19</v>
      </c>
      <c r="I131" s="230"/>
      <c r="J131" s="226"/>
      <c r="K131" s="226"/>
      <c r="L131" s="231"/>
      <c r="M131" s="232"/>
      <c r="N131" s="233"/>
      <c r="O131" s="233"/>
      <c r="P131" s="233"/>
      <c r="Q131" s="233"/>
      <c r="R131" s="233"/>
      <c r="S131" s="233"/>
      <c r="T131" s="23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5" t="s">
        <v>137</v>
      </c>
      <c r="AU131" s="235" t="s">
        <v>83</v>
      </c>
      <c r="AV131" s="13" t="s">
        <v>81</v>
      </c>
      <c r="AW131" s="13" t="s">
        <v>34</v>
      </c>
      <c r="AX131" s="13" t="s">
        <v>73</v>
      </c>
      <c r="AY131" s="235" t="s">
        <v>126</v>
      </c>
    </row>
    <row r="132" s="14" customFormat="1">
      <c r="A132" s="14"/>
      <c r="B132" s="236"/>
      <c r="C132" s="237"/>
      <c r="D132" s="227" t="s">
        <v>137</v>
      </c>
      <c r="E132" s="238" t="s">
        <v>19</v>
      </c>
      <c r="F132" s="239" t="s">
        <v>183</v>
      </c>
      <c r="G132" s="237"/>
      <c r="H132" s="240">
        <v>6.9630000000000001</v>
      </c>
      <c r="I132" s="241"/>
      <c r="J132" s="237"/>
      <c r="K132" s="237"/>
      <c r="L132" s="242"/>
      <c r="M132" s="243"/>
      <c r="N132" s="244"/>
      <c r="O132" s="244"/>
      <c r="P132" s="244"/>
      <c r="Q132" s="244"/>
      <c r="R132" s="244"/>
      <c r="S132" s="244"/>
      <c r="T132" s="245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6" t="s">
        <v>137</v>
      </c>
      <c r="AU132" s="246" t="s">
        <v>83</v>
      </c>
      <c r="AV132" s="14" t="s">
        <v>83</v>
      </c>
      <c r="AW132" s="14" t="s">
        <v>34</v>
      </c>
      <c r="AX132" s="14" t="s">
        <v>73</v>
      </c>
      <c r="AY132" s="246" t="s">
        <v>126</v>
      </c>
    </row>
    <row r="133" s="14" customFormat="1">
      <c r="A133" s="14"/>
      <c r="B133" s="236"/>
      <c r="C133" s="237"/>
      <c r="D133" s="227" t="s">
        <v>137</v>
      </c>
      <c r="E133" s="238" t="s">
        <v>19</v>
      </c>
      <c r="F133" s="239" t="s">
        <v>148</v>
      </c>
      <c r="G133" s="237"/>
      <c r="H133" s="240">
        <v>0.036999999999999998</v>
      </c>
      <c r="I133" s="241"/>
      <c r="J133" s="237"/>
      <c r="K133" s="237"/>
      <c r="L133" s="242"/>
      <c r="M133" s="243"/>
      <c r="N133" s="244"/>
      <c r="O133" s="244"/>
      <c r="P133" s="244"/>
      <c r="Q133" s="244"/>
      <c r="R133" s="244"/>
      <c r="S133" s="244"/>
      <c r="T133" s="245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6" t="s">
        <v>137</v>
      </c>
      <c r="AU133" s="246" t="s">
        <v>83</v>
      </c>
      <c r="AV133" s="14" t="s">
        <v>83</v>
      </c>
      <c r="AW133" s="14" t="s">
        <v>34</v>
      </c>
      <c r="AX133" s="14" t="s">
        <v>73</v>
      </c>
      <c r="AY133" s="246" t="s">
        <v>126</v>
      </c>
    </row>
    <row r="134" s="16" customFormat="1">
      <c r="A134" s="16"/>
      <c r="B134" s="259"/>
      <c r="C134" s="260"/>
      <c r="D134" s="227" t="s">
        <v>137</v>
      </c>
      <c r="E134" s="261" t="s">
        <v>92</v>
      </c>
      <c r="F134" s="262" t="s">
        <v>156</v>
      </c>
      <c r="G134" s="260"/>
      <c r="H134" s="263">
        <v>7</v>
      </c>
      <c r="I134" s="264"/>
      <c r="J134" s="260"/>
      <c r="K134" s="260"/>
      <c r="L134" s="265"/>
      <c r="M134" s="266"/>
      <c r="N134" s="267"/>
      <c r="O134" s="267"/>
      <c r="P134" s="267"/>
      <c r="Q134" s="267"/>
      <c r="R134" s="267"/>
      <c r="S134" s="267"/>
      <c r="T134" s="268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T134" s="269" t="s">
        <v>137</v>
      </c>
      <c r="AU134" s="269" t="s">
        <v>83</v>
      </c>
      <c r="AV134" s="16" t="s">
        <v>133</v>
      </c>
      <c r="AW134" s="16" t="s">
        <v>34</v>
      </c>
      <c r="AX134" s="16" t="s">
        <v>81</v>
      </c>
      <c r="AY134" s="269" t="s">
        <v>126</v>
      </c>
    </row>
    <row r="135" s="2" customFormat="1" ht="44.25" customHeight="1">
      <c r="A135" s="40"/>
      <c r="B135" s="41"/>
      <c r="C135" s="207" t="s">
        <v>184</v>
      </c>
      <c r="D135" s="207" t="s">
        <v>128</v>
      </c>
      <c r="E135" s="208" t="s">
        <v>185</v>
      </c>
      <c r="F135" s="209" t="s">
        <v>186</v>
      </c>
      <c r="G135" s="210" t="s">
        <v>90</v>
      </c>
      <c r="H135" s="211">
        <v>9.8000000000000007</v>
      </c>
      <c r="I135" s="212"/>
      <c r="J135" s="213">
        <f>ROUND(I135*H135,2)</f>
        <v>0</v>
      </c>
      <c r="K135" s="209" t="s">
        <v>132</v>
      </c>
      <c r="L135" s="46"/>
      <c r="M135" s="214" t="s">
        <v>19</v>
      </c>
      <c r="N135" s="215" t="s">
        <v>44</v>
      </c>
      <c r="O135" s="86"/>
      <c r="P135" s="216">
        <f>O135*H135</f>
        <v>0</v>
      </c>
      <c r="Q135" s="216">
        <v>0</v>
      </c>
      <c r="R135" s="216">
        <f>Q135*H135</f>
        <v>0</v>
      </c>
      <c r="S135" s="216">
        <v>0</v>
      </c>
      <c r="T135" s="217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8" t="s">
        <v>133</v>
      </c>
      <c r="AT135" s="218" t="s">
        <v>128</v>
      </c>
      <c r="AU135" s="218" t="s">
        <v>83</v>
      </c>
      <c r="AY135" s="19" t="s">
        <v>126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19" t="s">
        <v>81</v>
      </c>
      <c r="BK135" s="219">
        <f>ROUND(I135*H135,2)</f>
        <v>0</v>
      </c>
      <c r="BL135" s="19" t="s">
        <v>133</v>
      </c>
      <c r="BM135" s="218" t="s">
        <v>187</v>
      </c>
    </row>
    <row r="136" s="2" customFormat="1">
      <c r="A136" s="40"/>
      <c r="B136" s="41"/>
      <c r="C136" s="42"/>
      <c r="D136" s="220" t="s">
        <v>135</v>
      </c>
      <c r="E136" s="42"/>
      <c r="F136" s="221" t="s">
        <v>188</v>
      </c>
      <c r="G136" s="42"/>
      <c r="H136" s="42"/>
      <c r="I136" s="222"/>
      <c r="J136" s="42"/>
      <c r="K136" s="42"/>
      <c r="L136" s="46"/>
      <c r="M136" s="223"/>
      <c r="N136" s="224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135</v>
      </c>
      <c r="AU136" s="19" t="s">
        <v>83</v>
      </c>
    </row>
    <row r="137" s="2" customFormat="1">
      <c r="A137" s="40"/>
      <c r="B137" s="41"/>
      <c r="C137" s="42"/>
      <c r="D137" s="227" t="s">
        <v>144</v>
      </c>
      <c r="E137" s="42"/>
      <c r="F137" s="247" t="s">
        <v>189</v>
      </c>
      <c r="G137" s="42"/>
      <c r="H137" s="42"/>
      <c r="I137" s="222"/>
      <c r="J137" s="42"/>
      <c r="K137" s="42"/>
      <c r="L137" s="46"/>
      <c r="M137" s="223"/>
      <c r="N137" s="224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144</v>
      </c>
      <c r="AU137" s="19" t="s">
        <v>83</v>
      </c>
    </row>
    <row r="138" s="13" customFormat="1">
      <c r="A138" s="13"/>
      <c r="B138" s="225"/>
      <c r="C138" s="226"/>
      <c r="D138" s="227" t="s">
        <v>137</v>
      </c>
      <c r="E138" s="228" t="s">
        <v>19</v>
      </c>
      <c r="F138" s="229" t="s">
        <v>190</v>
      </c>
      <c r="G138" s="226"/>
      <c r="H138" s="228" t="s">
        <v>19</v>
      </c>
      <c r="I138" s="230"/>
      <c r="J138" s="226"/>
      <c r="K138" s="226"/>
      <c r="L138" s="231"/>
      <c r="M138" s="232"/>
      <c r="N138" s="233"/>
      <c r="O138" s="233"/>
      <c r="P138" s="233"/>
      <c r="Q138" s="233"/>
      <c r="R138" s="233"/>
      <c r="S138" s="233"/>
      <c r="T138" s="23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5" t="s">
        <v>137</v>
      </c>
      <c r="AU138" s="235" t="s">
        <v>83</v>
      </c>
      <c r="AV138" s="13" t="s">
        <v>81</v>
      </c>
      <c r="AW138" s="13" t="s">
        <v>34</v>
      </c>
      <c r="AX138" s="13" t="s">
        <v>73</v>
      </c>
      <c r="AY138" s="235" t="s">
        <v>126</v>
      </c>
    </row>
    <row r="139" s="13" customFormat="1">
      <c r="A139" s="13"/>
      <c r="B139" s="225"/>
      <c r="C139" s="226"/>
      <c r="D139" s="227" t="s">
        <v>137</v>
      </c>
      <c r="E139" s="228" t="s">
        <v>19</v>
      </c>
      <c r="F139" s="229" t="s">
        <v>191</v>
      </c>
      <c r="G139" s="226"/>
      <c r="H139" s="228" t="s">
        <v>19</v>
      </c>
      <c r="I139" s="230"/>
      <c r="J139" s="226"/>
      <c r="K139" s="226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137</v>
      </c>
      <c r="AU139" s="235" t="s">
        <v>83</v>
      </c>
      <c r="AV139" s="13" t="s">
        <v>81</v>
      </c>
      <c r="AW139" s="13" t="s">
        <v>34</v>
      </c>
      <c r="AX139" s="13" t="s">
        <v>73</v>
      </c>
      <c r="AY139" s="235" t="s">
        <v>126</v>
      </c>
    </row>
    <row r="140" s="14" customFormat="1">
      <c r="A140" s="14"/>
      <c r="B140" s="236"/>
      <c r="C140" s="237"/>
      <c r="D140" s="227" t="s">
        <v>137</v>
      </c>
      <c r="E140" s="238" t="s">
        <v>19</v>
      </c>
      <c r="F140" s="239" t="s">
        <v>192</v>
      </c>
      <c r="G140" s="237"/>
      <c r="H140" s="240">
        <v>0.53200000000000003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6" t="s">
        <v>137</v>
      </c>
      <c r="AU140" s="246" t="s">
        <v>83</v>
      </c>
      <c r="AV140" s="14" t="s">
        <v>83</v>
      </c>
      <c r="AW140" s="14" t="s">
        <v>34</v>
      </c>
      <c r="AX140" s="14" t="s">
        <v>73</v>
      </c>
      <c r="AY140" s="246" t="s">
        <v>126</v>
      </c>
    </row>
    <row r="141" s="14" customFormat="1">
      <c r="A141" s="14"/>
      <c r="B141" s="236"/>
      <c r="C141" s="237"/>
      <c r="D141" s="227" t="s">
        <v>137</v>
      </c>
      <c r="E141" s="238" t="s">
        <v>19</v>
      </c>
      <c r="F141" s="239" t="s">
        <v>193</v>
      </c>
      <c r="G141" s="237"/>
      <c r="H141" s="240">
        <v>7.2599999999999998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6" t="s">
        <v>137</v>
      </c>
      <c r="AU141" s="246" t="s">
        <v>83</v>
      </c>
      <c r="AV141" s="14" t="s">
        <v>83</v>
      </c>
      <c r="AW141" s="14" t="s">
        <v>34</v>
      </c>
      <c r="AX141" s="14" t="s">
        <v>73</v>
      </c>
      <c r="AY141" s="246" t="s">
        <v>126</v>
      </c>
    </row>
    <row r="142" s="14" customFormat="1">
      <c r="A142" s="14"/>
      <c r="B142" s="236"/>
      <c r="C142" s="237"/>
      <c r="D142" s="227" t="s">
        <v>137</v>
      </c>
      <c r="E142" s="238" t="s">
        <v>19</v>
      </c>
      <c r="F142" s="239" t="s">
        <v>194</v>
      </c>
      <c r="G142" s="237"/>
      <c r="H142" s="240">
        <v>0.68799999999999994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6" t="s">
        <v>137</v>
      </c>
      <c r="AU142" s="246" t="s">
        <v>83</v>
      </c>
      <c r="AV142" s="14" t="s">
        <v>83</v>
      </c>
      <c r="AW142" s="14" t="s">
        <v>34</v>
      </c>
      <c r="AX142" s="14" t="s">
        <v>73</v>
      </c>
      <c r="AY142" s="246" t="s">
        <v>126</v>
      </c>
    </row>
    <row r="143" s="14" customFormat="1">
      <c r="A143" s="14"/>
      <c r="B143" s="236"/>
      <c r="C143" s="237"/>
      <c r="D143" s="227" t="s">
        <v>137</v>
      </c>
      <c r="E143" s="238" t="s">
        <v>19</v>
      </c>
      <c r="F143" s="239" t="s">
        <v>195</v>
      </c>
      <c r="G143" s="237"/>
      <c r="H143" s="240">
        <v>1.29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6" t="s">
        <v>137</v>
      </c>
      <c r="AU143" s="246" t="s">
        <v>83</v>
      </c>
      <c r="AV143" s="14" t="s">
        <v>83</v>
      </c>
      <c r="AW143" s="14" t="s">
        <v>34</v>
      </c>
      <c r="AX143" s="14" t="s">
        <v>73</v>
      </c>
      <c r="AY143" s="246" t="s">
        <v>126</v>
      </c>
    </row>
    <row r="144" s="15" customFormat="1">
      <c r="A144" s="15"/>
      <c r="B144" s="248"/>
      <c r="C144" s="249"/>
      <c r="D144" s="227" t="s">
        <v>137</v>
      </c>
      <c r="E144" s="250" t="s">
        <v>19</v>
      </c>
      <c r="F144" s="251" t="s">
        <v>149</v>
      </c>
      <c r="G144" s="249"/>
      <c r="H144" s="252">
        <v>9.7699999999999996</v>
      </c>
      <c r="I144" s="253"/>
      <c r="J144" s="249"/>
      <c r="K144" s="249"/>
      <c r="L144" s="254"/>
      <c r="M144" s="255"/>
      <c r="N144" s="256"/>
      <c r="O144" s="256"/>
      <c r="P144" s="256"/>
      <c r="Q144" s="256"/>
      <c r="R144" s="256"/>
      <c r="S144" s="256"/>
      <c r="T144" s="257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58" t="s">
        <v>137</v>
      </c>
      <c r="AU144" s="258" t="s">
        <v>83</v>
      </c>
      <c r="AV144" s="15" t="s">
        <v>150</v>
      </c>
      <c r="AW144" s="15" t="s">
        <v>34</v>
      </c>
      <c r="AX144" s="15" t="s">
        <v>73</v>
      </c>
      <c r="AY144" s="258" t="s">
        <v>126</v>
      </c>
    </row>
    <row r="145" s="14" customFormat="1">
      <c r="A145" s="14"/>
      <c r="B145" s="236"/>
      <c r="C145" s="237"/>
      <c r="D145" s="227" t="s">
        <v>137</v>
      </c>
      <c r="E145" s="238" t="s">
        <v>19</v>
      </c>
      <c r="F145" s="239" t="s">
        <v>196</v>
      </c>
      <c r="G145" s="237"/>
      <c r="H145" s="240">
        <v>0.029999999999999999</v>
      </c>
      <c r="I145" s="241"/>
      <c r="J145" s="237"/>
      <c r="K145" s="237"/>
      <c r="L145" s="242"/>
      <c r="M145" s="243"/>
      <c r="N145" s="244"/>
      <c r="O145" s="244"/>
      <c r="P145" s="244"/>
      <c r="Q145" s="244"/>
      <c r="R145" s="244"/>
      <c r="S145" s="244"/>
      <c r="T145" s="24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6" t="s">
        <v>137</v>
      </c>
      <c r="AU145" s="246" t="s">
        <v>83</v>
      </c>
      <c r="AV145" s="14" t="s">
        <v>83</v>
      </c>
      <c r="AW145" s="14" t="s">
        <v>34</v>
      </c>
      <c r="AX145" s="14" t="s">
        <v>73</v>
      </c>
      <c r="AY145" s="246" t="s">
        <v>126</v>
      </c>
    </row>
    <row r="146" s="16" customFormat="1">
      <c r="A146" s="16"/>
      <c r="B146" s="259"/>
      <c r="C146" s="260"/>
      <c r="D146" s="227" t="s">
        <v>137</v>
      </c>
      <c r="E146" s="261" t="s">
        <v>19</v>
      </c>
      <c r="F146" s="262" t="s">
        <v>156</v>
      </c>
      <c r="G146" s="260"/>
      <c r="H146" s="263">
        <v>9.7999999999999989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69" t="s">
        <v>137</v>
      </c>
      <c r="AU146" s="269" t="s">
        <v>83</v>
      </c>
      <c r="AV146" s="16" t="s">
        <v>133</v>
      </c>
      <c r="AW146" s="16" t="s">
        <v>34</v>
      </c>
      <c r="AX146" s="16" t="s">
        <v>81</v>
      </c>
      <c r="AY146" s="269" t="s">
        <v>126</v>
      </c>
    </row>
    <row r="147" s="2" customFormat="1" ht="55.5" customHeight="1">
      <c r="A147" s="40"/>
      <c r="B147" s="41"/>
      <c r="C147" s="207" t="s">
        <v>94</v>
      </c>
      <c r="D147" s="207" t="s">
        <v>128</v>
      </c>
      <c r="E147" s="208" t="s">
        <v>197</v>
      </c>
      <c r="F147" s="209" t="s">
        <v>198</v>
      </c>
      <c r="G147" s="210" t="s">
        <v>131</v>
      </c>
      <c r="H147" s="211">
        <v>21.300000000000001</v>
      </c>
      <c r="I147" s="212"/>
      <c r="J147" s="213">
        <f>ROUND(I147*H147,2)</f>
        <v>0</v>
      </c>
      <c r="K147" s="209" t="s">
        <v>132</v>
      </c>
      <c r="L147" s="46"/>
      <c r="M147" s="214" t="s">
        <v>19</v>
      </c>
      <c r="N147" s="215" t="s">
        <v>44</v>
      </c>
      <c r="O147" s="86"/>
      <c r="P147" s="216">
        <f>O147*H147</f>
        <v>0</v>
      </c>
      <c r="Q147" s="216">
        <v>0</v>
      </c>
      <c r="R147" s="216">
        <f>Q147*H147</f>
        <v>0</v>
      </c>
      <c r="S147" s="216">
        <v>0</v>
      </c>
      <c r="T147" s="217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8" t="s">
        <v>133</v>
      </c>
      <c r="AT147" s="218" t="s">
        <v>128</v>
      </c>
      <c r="AU147" s="218" t="s">
        <v>83</v>
      </c>
      <c r="AY147" s="19" t="s">
        <v>126</v>
      </c>
      <c r="BE147" s="219">
        <f>IF(N147="základní",J147,0)</f>
        <v>0</v>
      </c>
      <c r="BF147" s="219">
        <f>IF(N147="snížená",J147,0)</f>
        <v>0</v>
      </c>
      <c r="BG147" s="219">
        <f>IF(N147="zákl. přenesená",J147,0)</f>
        <v>0</v>
      </c>
      <c r="BH147" s="219">
        <f>IF(N147="sníž. přenesená",J147,0)</f>
        <v>0</v>
      </c>
      <c r="BI147" s="219">
        <f>IF(N147="nulová",J147,0)</f>
        <v>0</v>
      </c>
      <c r="BJ147" s="19" t="s">
        <v>81</v>
      </c>
      <c r="BK147" s="219">
        <f>ROUND(I147*H147,2)</f>
        <v>0</v>
      </c>
      <c r="BL147" s="19" t="s">
        <v>133</v>
      </c>
      <c r="BM147" s="218" t="s">
        <v>199</v>
      </c>
    </row>
    <row r="148" s="2" customFormat="1">
      <c r="A148" s="40"/>
      <c r="B148" s="41"/>
      <c r="C148" s="42"/>
      <c r="D148" s="220" t="s">
        <v>135</v>
      </c>
      <c r="E148" s="42"/>
      <c r="F148" s="221" t="s">
        <v>200</v>
      </c>
      <c r="G148" s="42"/>
      <c r="H148" s="42"/>
      <c r="I148" s="222"/>
      <c r="J148" s="42"/>
      <c r="K148" s="42"/>
      <c r="L148" s="46"/>
      <c r="M148" s="223"/>
      <c r="N148" s="224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135</v>
      </c>
      <c r="AU148" s="19" t="s">
        <v>83</v>
      </c>
    </row>
    <row r="149" s="13" customFormat="1">
      <c r="A149" s="13"/>
      <c r="B149" s="225"/>
      <c r="C149" s="226"/>
      <c r="D149" s="227" t="s">
        <v>137</v>
      </c>
      <c r="E149" s="228" t="s">
        <v>19</v>
      </c>
      <c r="F149" s="229" t="s">
        <v>190</v>
      </c>
      <c r="G149" s="226"/>
      <c r="H149" s="228" t="s">
        <v>19</v>
      </c>
      <c r="I149" s="230"/>
      <c r="J149" s="226"/>
      <c r="K149" s="226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137</v>
      </c>
      <c r="AU149" s="235" t="s">
        <v>83</v>
      </c>
      <c r="AV149" s="13" t="s">
        <v>81</v>
      </c>
      <c r="AW149" s="13" t="s">
        <v>34</v>
      </c>
      <c r="AX149" s="13" t="s">
        <v>73</v>
      </c>
      <c r="AY149" s="235" t="s">
        <v>126</v>
      </c>
    </row>
    <row r="150" s="14" customFormat="1">
      <c r="A150" s="14"/>
      <c r="B150" s="236"/>
      <c r="C150" s="237"/>
      <c r="D150" s="227" t="s">
        <v>137</v>
      </c>
      <c r="E150" s="238" t="s">
        <v>19</v>
      </c>
      <c r="F150" s="239" t="s">
        <v>201</v>
      </c>
      <c r="G150" s="237"/>
      <c r="H150" s="240">
        <v>18.149999999999999</v>
      </c>
      <c r="I150" s="241"/>
      <c r="J150" s="237"/>
      <c r="K150" s="237"/>
      <c r="L150" s="242"/>
      <c r="M150" s="243"/>
      <c r="N150" s="244"/>
      <c r="O150" s="244"/>
      <c r="P150" s="244"/>
      <c r="Q150" s="244"/>
      <c r="R150" s="244"/>
      <c r="S150" s="244"/>
      <c r="T150" s="24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6" t="s">
        <v>137</v>
      </c>
      <c r="AU150" s="246" t="s">
        <v>83</v>
      </c>
      <c r="AV150" s="14" t="s">
        <v>83</v>
      </c>
      <c r="AW150" s="14" t="s">
        <v>34</v>
      </c>
      <c r="AX150" s="14" t="s">
        <v>73</v>
      </c>
      <c r="AY150" s="246" t="s">
        <v>126</v>
      </c>
    </row>
    <row r="151" s="14" customFormat="1">
      <c r="A151" s="14"/>
      <c r="B151" s="236"/>
      <c r="C151" s="237"/>
      <c r="D151" s="227" t="s">
        <v>137</v>
      </c>
      <c r="E151" s="238" t="s">
        <v>19</v>
      </c>
      <c r="F151" s="239" t="s">
        <v>202</v>
      </c>
      <c r="G151" s="237"/>
      <c r="H151" s="240">
        <v>3.1499999999999999</v>
      </c>
      <c r="I151" s="241"/>
      <c r="J151" s="237"/>
      <c r="K151" s="237"/>
      <c r="L151" s="242"/>
      <c r="M151" s="243"/>
      <c r="N151" s="244"/>
      <c r="O151" s="244"/>
      <c r="P151" s="244"/>
      <c r="Q151" s="244"/>
      <c r="R151" s="244"/>
      <c r="S151" s="244"/>
      <c r="T151" s="24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6" t="s">
        <v>137</v>
      </c>
      <c r="AU151" s="246" t="s">
        <v>83</v>
      </c>
      <c r="AV151" s="14" t="s">
        <v>83</v>
      </c>
      <c r="AW151" s="14" t="s">
        <v>34</v>
      </c>
      <c r="AX151" s="14" t="s">
        <v>73</v>
      </c>
      <c r="AY151" s="246" t="s">
        <v>126</v>
      </c>
    </row>
    <row r="152" s="16" customFormat="1">
      <c r="A152" s="16"/>
      <c r="B152" s="259"/>
      <c r="C152" s="260"/>
      <c r="D152" s="227" t="s">
        <v>137</v>
      </c>
      <c r="E152" s="261" t="s">
        <v>19</v>
      </c>
      <c r="F152" s="262" t="s">
        <v>156</v>
      </c>
      <c r="G152" s="260"/>
      <c r="H152" s="263">
        <v>21.299999999999997</v>
      </c>
      <c r="I152" s="264"/>
      <c r="J152" s="260"/>
      <c r="K152" s="260"/>
      <c r="L152" s="265"/>
      <c r="M152" s="266"/>
      <c r="N152" s="267"/>
      <c r="O152" s="267"/>
      <c r="P152" s="267"/>
      <c r="Q152" s="267"/>
      <c r="R152" s="267"/>
      <c r="S152" s="267"/>
      <c r="T152" s="268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69" t="s">
        <v>137</v>
      </c>
      <c r="AU152" s="269" t="s">
        <v>83</v>
      </c>
      <c r="AV152" s="16" t="s">
        <v>133</v>
      </c>
      <c r="AW152" s="16" t="s">
        <v>34</v>
      </c>
      <c r="AX152" s="16" t="s">
        <v>81</v>
      </c>
      <c r="AY152" s="269" t="s">
        <v>126</v>
      </c>
    </row>
    <row r="153" s="2" customFormat="1" ht="37.8" customHeight="1">
      <c r="A153" s="40"/>
      <c r="B153" s="41"/>
      <c r="C153" s="207" t="s">
        <v>203</v>
      </c>
      <c r="D153" s="207" t="s">
        <v>128</v>
      </c>
      <c r="E153" s="208" t="s">
        <v>204</v>
      </c>
      <c r="F153" s="209" t="s">
        <v>205</v>
      </c>
      <c r="G153" s="210" t="s">
        <v>131</v>
      </c>
      <c r="H153" s="211">
        <v>21.300000000000001</v>
      </c>
      <c r="I153" s="212"/>
      <c r="J153" s="213">
        <f>ROUND(I153*H153,2)</f>
        <v>0</v>
      </c>
      <c r="K153" s="209" t="s">
        <v>206</v>
      </c>
      <c r="L153" s="46"/>
      <c r="M153" s="214" t="s">
        <v>19</v>
      </c>
      <c r="N153" s="215" t="s">
        <v>44</v>
      </c>
      <c r="O153" s="86"/>
      <c r="P153" s="216">
        <f>O153*H153</f>
        <v>0</v>
      </c>
      <c r="Q153" s="216">
        <v>0</v>
      </c>
      <c r="R153" s="216">
        <f>Q153*H153</f>
        <v>0</v>
      </c>
      <c r="S153" s="216">
        <v>0</v>
      </c>
      <c r="T153" s="217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18" t="s">
        <v>133</v>
      </c>
      <c r="AT153" s="218" t="s">
        <v>128</v>
      </c>
      <c r="AU153" s="218" t="s">
        <v>83</v>
      </c>
      <c r="AY153" s="19" t="s">
        <v>126</v>
      </c>
      <c r="BE153" s="219">
        <f>IF(N153="základní",J153,0)</f>
        <v>0</v>
      </c>
      <c r="BF153" s="219">
        <f>IF(N153="snížená",J153,0)</f>
        <v>0</v>
      </c>
      <c r="BG153" s="219">
        <f>IF(N153="zákl. přenesená",J153,0)</f>
        <v>0</v>
      </c>
      <c r="BH153" s="219">
        <f>IF(N153="sníž. přenesená",J153,0)</f>
        <v>0</v>
      </c>
      <c r="BI153" s="219">
        <f>IF(N153="nulová",J153,0)</f>
        <v>0</v>
      </c>
      <c r="BJ153" s="19" t="s">
        <v>81</v>
      </c>
      <c r="BK153" s="219">
        <f>ROUND(I153*H153,2)</f>
        <v>0</v>
      </c>
      <c r="BL153" s="19" t="s">
        <v>133</v>
      </c>
      <c r="BM153" s="218" t="s">
        <v>207</v>
      </c>
    </row>
    <row r="154" s="13" customFormat="1">
      <c r="A154" s="13"/>
      <c r="B154" s="225"/>
      <c r="C154" s="226"/>
      <c r="D154" s="227" t="s">
        <v>137</v>
      </c>
      <c r="E154" s="228" t="s">
        <v>19</v>
      </c>
      <c r="F154" s="229" t="s">
        <v>208</v>
      </c>
      <c r="G154" s="226"/>
      <c r="H154" s="228" t="s">
        <v>19</v>
      </c>
      <c r="I154" s="230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5" t="s">
        <v>137</v>
      </c>
      <c r="AU154" s="235" t="s">
        <v>83</v>
      </c>
      <c r="AV154" s="13" t="s">
        <v>81</v>
      </c>
      <c r="AW154" s="13" t="s">
        <v>34</v>
      </c>
      <c r="AX154" s="13" t="s">
        <v>73</v>
      </c>
      <c r="AY154" s="235" t="s">
        <v>126</v>
      </c>
    </row>
    <row r="155" s="14" customFormat="1">
      <c r="A155" s="14"/>
      <c r="B155" s="236"/>
      <c r="C155" s="237"/>
      <c r="D155" s="227" t="s">
        <v>137</v>
      </c>
      <c r="E155" s="238" t="s">
        <v>19</v>
      </c>
      <c r="F155" s="239" t="s">
        <v>201</v>
      </c>
      <c r="G155" s="237"/>
      <c r="H155" s="240">
        <v>18.149999999999999</v>
      </c>
      <c r="I155" s="241"/>
      <c r="J155" s="237"/>
      <c r="K155" s="237"/>
      <c r="L155" s="242"/>
      <c r="M155" s="243"/>
      <c r="N155" s="244"/>
      <c r="O155" s="244"/>
      <c r="P155" s="244"/>
      <c r="Q155" s="244"/>
      <c r="R155" s="244"/>
      <c r="S155" s="244"/>
      <c r="T155" s="24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6" t="s">
        <v>137</v>
      </c>
      <c r="AU155" s="246" t="s">
        <v>83</v>
      </c>
      <c r="AV155" s="14" t="s">
        <v>83</v>
      </c>
      <c r="AW155" s="14" t="s">
        <v>34</v>
      </c>
      <c r="AX155" s="14" t="s">
        <v>73</v>
      </c>
      <c r="AY155" s="246" t="s">
        <v>126</v>
      </c>
    </row>
    <row r="156" s="14" customFormat="1">
      <c r="A156" s="14"/>
      <c r="B156" s="236"/>
      <c r="C156" s="237"/>
      <c r="D156" s="227" t="s">
        <v>137</v>
      </c>
      <c r="E156" s="238" t="s">
        <v>19</v>
      </c>
      <c r="F156" s="239" t="s">
        <v>202</v>
      </c>
      <c r="G156" s="237"/>
      <c r="H156" s="240">
        <v>3.1499999999999999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6" t="s">
        <v>137</v>
      </c>
      <c r="AU156" s="246" t="s">
        <v>83</v>
      </c>
      <c r="AV156" s="14" t="s">
        <v>83</v>
      </c>
      <c r="AW156" s="14" t="s">
        <v>34</v>
      </c>
      <c r="AX156" s="14" t="s">
        <v>73</v>
      </c>
      <c r="AY156" s="246" t="s">
        <v>126</v>
      </c>
    </row>
    <row r="157" s="16" customFormat="1">
      <c r="A157" s="16"/>
      <c r="B157" s="259"/>
      <c r="C157" s="260"/>
      <c r="D157" s="227" t="s">
        <v>137</v>
      </c>
      <c r="E157" s="261" t="s">
        <v>19</v>
      </c>
      <c r="F157" s="262" t="s">
        <v>156</v>
      </c>
      <c r="G157" s="260"/>
      <c r="H157" s="263">
        <v>21.299999999999997</v>
      </c>
      <c r="I157" s="264"/>
      <c r="J157" s="260"/>
      <c r="K157" s="260"/>
      <c r="L157" s="265"/>
      <c r="M157" s="266"/>
      <c r="N157" s="267"/>
      <c r="O157" s="267"/>
      <c r="P157" s="267"/>
      <c r="Q157" s="267"/>
      <c r="R157" s="267"/>
      <c r="S157" s="267"/>
      <c r="T157" s="268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69" t="s">
        <v>137</v>
      </c>
      <c r="AU157" s="269" t="s">
        <v>83</v>
      </c>
      <c r="AV157" s="16" t="s">
        <v>133</v>
      </c>
      <c r="AW157" s="16" t="s">
        <v>34</v>
      </c>
      <c r="AX157" s="16" t="s">
        <v>81</v>
      </c>
      <c r="AY157" s="269" t="s">
        <v>126</v>
      </c>
    </row>
    <row r="158" s="12" customFormat="1" ht="22.8" customHeight="1">
      <c r="A158" s="12"/>
      <c r="B158" s="191"/>
      <c r="C158" s="192"/>
      <c r="D158" s="193" t="s">
        <v>72</v>
      </c>
      <c r="E158" s="205" t="s">
        <v>83</v>
      </c>
      <c r="F158" s="205" t="s">
        <v>209</v>
      </c>
      <c r="G158" s="192"/>
      <c r="H158" s="192"/>
      <c r="I158" s="195"/>
      <c r="J158" s="206">
        <f>BK158</f>
        <v>0</v>
      </c>
      <c r="K158" s="192"/>
      <c r="L158" s="197"/>
      <c r="M158" s="198"/>
      <c r="N158" s="199"/>
      <c r="O158" s="199"/>
      <c r="P158" s="200">
        <f>SUM(P159:P180)</f>
        <v>0</v>
      </c>
      <c r="Q158" s="199"/>
      <c r="R158" s="200">
        <f>SUM(R159:R180)</f>
        <v>28.000948999999999</v>
      </c>
      <c r="S158" s="199"/>
      <c r="T158" s="201">
        <f>SUM(T159:T180)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02" t="s">
        <v>81</v>
      </c>
      <c r="AT158" s="203" t="s">
        <v>72</v>
      </c>
      <c r="AU158" s="203" t="s">
        <v>81</v>
      </c>
      <c r="AY158" s="202" t="s">
        <v>126</v>
      </c>
      <c r="BK158" s="204">
        <f>SUM(BK159:BK180)</f>
        <v>0</v>
      </c>
    </row>
    <row r="159" s="2" customFormat="1" ht="33" customHeight="1">
      <c r="A159" s="40"/>
      <c r="B159" s="41"/>
      <c r="C159" s="207" t="s">
        <v>210</v>
      </c>
      <c r="D159" s="207" t="s">
        <v>128</v>
      </c>
      <c r="E159" s="208" t="s">
        <v>211</v>
      </c>
      <c r="F159" s="209" t="s">
        <v>212</v>
      </c>
      <c r="G159" s="210" t="s">
        <v>90</v>
      </c>
      <c r="H159" s="211">
        <v>10.1</v>
      </c>
      <c r="I159" s="212"/>
      <c r="J159" s="213">
        <f>ROUND(I159*H159,2)</f>
        <v>0</v>
      </c>
      <c r="K159" s="209" t="s">
        <v>132</v>
      </c>
      <c r="L159" s="46"/>
      <c r="M159" s="214" t="s">
        <v>19</v>
      </c>
      <c r="N159" s="215" t="s">
        <v>44</v>
      </c>
      <c r="O159" s="86"/>
      <c r="P159" s="216">
        <f>O159*H159</f>
        <v>0</v>
      </c>
      <c r="Q159" s="216">
        <v>2.6619999999999999</v>
      </c>
      <c r="R159" s="216">
        <f>Q159*H159</f>
        <v>26.886199999999999</v>
      </c>
      <c r="S159" s="216">
        <v>0</v>
      </c>
      <c r="T159" s="217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8" t="s">
        <v>133</v>
      </c>
      <c r="AT159" s="218" t="s">
        <v>128</v>
      </c>
      <c r="AU159" s="218" t="s">
        <v>83</v>
      </c>
      <c r="AY159" s="19" t="s">
        <v>126</v>
      </c>
      <c r="BE159" s="219">
        <f>IF(N159="základní",J159,0)</f>
        <v>0</v>
      </c>
      <c r="BF159" s="219">
        <f>IF(N159="snížená",J159,0)</f>
        <v>0</v>
      </c>
      <c r="BG159" s="219">
        <f>IF(N159="zákl. přenesená",J159,0)</f>
        <v>0</v>
      </c>
      <c r="BH159" s="219">
        <f>IF(N159="sníž. přenesená",J159,0)</f>
        <v>0</v>
      </c>
      <c r="BI159" s="219">
        <f>IF(N159="nulová",J159,0)</f>
        <v>0</v>
      </c>
      <c r="BJ159" s="19" t="s">
        <v>81</v>
      </c>
      <c r="BK159" s="219">
        <f>ROUND(I159*H159,2)</f>
        <v>0</v>
      </c>
      <c r="BL159" s="19" t="s">
        <v>133</v>
      </c>
      <c r="BM159" s="218" t="s">
        <v>213</v>
      </c>
    </row>
    <row r="160" s="2" customFormat="1">
      <c r="A160" s="40"/>
      <c r="B160" s="41"/>
      <c r="C160" s="42"/>
      <c r="D160" s="220" t="s">
        <v>135</v>
      </c>
      <c r="E160" s="42"/>
      <c r="F160" s="221" t="s">
        <v>214</v>
      </c>
      <c r="G160" s="42"/>
      <c r="H160" s="42"/>
      <c r="I160" s="222"/>
      <c r="J160" s="42"/>
      <c r="K160" s="42"/>
      <c r="L160" s="46"/>
      <c r="M160" s="223"/>
      <c r="N160" s="224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135</v>
      </c>
      <c r="AU160" s="19" t="s">
        <v>83</v>
      </c>
    </row>
    <row r="161" s="13" customFormat="1">
      <c r="A161" s="13"/>
      <c r="B161" s="225"/>
      <c r="C161" s="226"/>
      <c r="D161" s="227" t="s">
        <v>137</v>
      </c>
      <c r="E161" s="228" t="s">
        <v>19</v>
      </c>
      <c r="F161" s="229" t="s">
        <v>215</v>
      </c>
      <c r="G161" s="226"/>
      <c r="H161" s="228" t="s">
        <v>19</v>
      </c>
      <c r="I161" s="230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5" t="s">
        <v>137</v>
      </c>
      <c r="AU161" s="235" t="s">
        <v>83</v>
      </c>
      <c r="AV161" s="13" t="s">
        <v>81</v>
      </c>
      <c r="AW161" s="13" t="s">
        <v>34</v>
      </c>
      <c r="AX161" s="13" t="s">
        <v>73</v>
      </c>
      <c r="AY161" s="235" t="s">
        <v>126</v>
      </c>
    </row>
    <row r="162" s="13" customFormat="1">
      <c r="A162" s="13"/>
      <c r="B162" s="225"/>
      <c r="C162" s="226"/>
      <c r="D162" s="227" t="s">
        <v>137</v>
      </c>
      <c r="E162" s="228" t="s">
        <v>19</v>
      </c>
      <c r="F162" s="229" t="s">
        <v>216</v>
      </c>
      <c r="G162" s="226"/>
      <c r="H162" s="228" t="s">
        <v>19</v>
      </c>
      <c r="I162" s="230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5" t="s">
        <v>137</v>
      </c>
      <c r="AU162" s="235" t="s">
        <v>83</v>
      </c>
      <c r="AV162" s="13" t="s">
        <v>81</v>
      </c>
      <c r="AW162" s="13" t="s">
        <v>34</v>
      </c>
      <c r="AX162" s="13" t="s">
        <v>73</v>
      </c>
      <c r="AY162" s="235" t="s">
        <v>126</v>
      </c>
    </row>
    <row r="163" s="14" customFormat="1">
      <c r="A163" s="14"/>
      <c r="B163" s="236"/>
      <c r="C163" s="237"/>
      <c r="D163" s="227" t="s">
        <v>137</v>
      </c>
      <c r="E163" s="238" t="s">
        <v>19</v>
      </c>
      <c r="F163" s="239" t="s">
        <v>217</v>
      </c>
      <c r="G163" s="237"/>
      <c r="H163" s="240">
        <v>4.2880000000000003</v>
      </c>
      <c r="I163" s="241"/>
      <c r="J163" s="237"/>
      <c r="K163" s="237"/>
      <c r="L163" s="242"/>
      <c r="M163" s="243"/>
      <c r="N163" s="244"/>
      <c r="O163" s="244"/>
      <c r="P163" s="244"/>
      <c r="Q163" s="244"/>
      <c r="R163" s="244"/>
      <c r="S163" s="244"/>
      <c r="T163" s="24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46" t="s">
        <v>137</v>
      </c>
      <c r="AU163" s="246" t="s">
        <v>83</v>
      </c>
      <c r="AV163" s="14" t="s">
        <v>83</v>
      </c>
      <c r="AW163" s="14" t="s">
        <v>34</v>
      </c>
      <c r="AX163" s="14" t="s">
        <v>73</v>
      </c>
      <c r="AY163" s="246" t="s">
        <v>126</v>
      </c>
    </row>
    <row r="164" s="14" customFormat="1">
      <c r="A164" s="14"/>
      <c r="B164" s="236"/>
      <c r="C164" s="237"/>
      <c r="D164" s="227" t="s">
        <v>137</v>
      </c>
      <c r="E164" s="238" t="s">
        <v>19</v>
      </c>
      <c r="F164" s="239" t="s">
        <v>218</v>
      </c>
      <c r="G164" s="237"/>
      <c r="H164" s="240">
        <v>2.5920000000000001</v>
      </c>
      <c r="I164" s="241"/>
      <c r="J164" s="237"/>
      <c r="K164" s="237"/>
      <c r="L164" s="242"/>
      <c r="M164" s="243"/>
      <c r="N164" s="244"/>
      <c r="O164" s="244"/>
      <c r="P164" s="244"/>
      <c r="Q164" s="244"/>
      <c r="R164" s="244"/>
      <c r="S164" s="244"/>
      <c r="T164" s="24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6" t="s">
        <v>137</v>
      </c>
      <c r="AU164" s="246" t="s">
        <v>83</v>
      </c>
      <c r="AV164" s="14" t="s">
        <v>83</v>
      </c>
      <c r="AW164" s="14" t="s">
        <v>34</v>
      </c>
      <c r="AX164" s="14" t="s">
        <v>73</v>
      </c>
      <c r="AY164" s="246" t="s">
        <v>126</v>
      </c>
    </row>
    <row r="165" s="14" customFormat="1">
      <c r="A165" s="14"/>
      <c r="B165" s="236"/>
      <c r="C165" s="237"/>
      <c r="D165" s="227" t="s">
        <v>137</v>
      </c>
      <c r="E165" s="238" t="s">
        <v>19</v>
      </c>
      <c r="F165" s="239" t="s">
        <v>219</v>
      </c>
      <c r="G165" s="237"/>
      <c r="H165" s="240">
        <v>0.71999999999999997</v>
      </c>
      <c r="I165" s="241"/>
      <c r="J165" s="237"/>
      <c r="K165" s="237"/>
      <c r="L165" s="242"/>
      <c r="M165" s="243"/>
      <c r="N165" s="244"/>
      <c r="O165" s="244"/>
      <c r="P165" s="244"/>
      <c r="Q165" s="244"/>
      <c r="R165" s="244"/>
      <c r="S165" s="244"/>
      <c r="T165" s="24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6" t="s">
        <v>137</v>
      </c>
      <c r="AU165" s="246" t="s">
        <v>83</v>
      </c>
      <c r="AV165" s="14" t="s">
        <v>83</v>
      </c>
      <c r="AW165" s="14" t="s">
        <v>34</v>
      </c>
      <c r="AX165" s="14" t="s">
        <v>73</v>
      </c>
      <c r="AY165" s="246" t="s">
        <v>126</v>
      </c>
    </row>
    <row r="166" s="14" customFormat="1">
      <c r="A166" s="14"/>
      <c r="B166" s="236"/>
      <c r="C166" s="237"/>
      <c r="D166" s="227" t="s">
        <v>137</v>
      </c>
      <c r="E166" s="238" t="s">
        <v>19</v>
      </c>
      <c r="F166" s="239" t="s">
        <v>220</v>
      </c>
      <c r="G166" s="237"/>
      <c r="H166" s="240">
        <v>2.46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6" t="s">
        <v>137</v>
      </c>
      <c r="AU166" s="246" t="s">
        <v>83</v>
      </c>
      <c r="AV166" s="14" t="s">
        <v>83</v>
      </c>
      <c r="AW166" s="14" t="s">
        <v>34</v>
      </c>
      <c r="AX166" s="14" t="s">
        <v>73</v>
      </c>
      <c r="AY166" s="246" t="s">
        <v>126</v>
      </c>
    </row>
    <row r="167" s="15" customFormat="1">
      <c r="A167" s="15"/>
      <c r="B167" s="248"/>
      <c r="C167" s="249"/>
      <c r="D167" s="227" t="s">
        <v>137</v>
      </c>
      <c r="E167" s="250" t="s">
        <v>19</v>
      </c>
      <c r="F167" s="251" t="s">
        <v>149</v>
      </c>
      <c r="G167" s="249"/>
      <c r="H167" s="252">
        <v>10.060000000000001</v>
      </c>
      <c r="I167" s="253"/>
      <c r="J167" s="249"/>
      <c r="K167" s="249"/>
      <c r="L167" s="254"/>
      <c r="M167" s="255"/>
      <c r="N167" s="256"/>
      <c r="O167" s="256"/>
      <c r="P167" s="256"/>
      <c r="Q167" s="256"/>
      <c r="R167" s="256"/>
      <c r="S167" s="256"/>
      <c r="T167" s="257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58" t="s">
        <v>137</v>
      </c>
      <c r="AU167" s="258" t="s">
        <v>83</v>
      </c>
      <c r="AV167" s="15" t="s">
        <v>150</v>
      </c>
      <c r="AW167" s="15" t="s">
        <v>34</v>
      </c>
      <c r="AX167" s="15" t="s">
        <v>73</v>
      </c>
      <c r="AY167" s="258" t="s">
        <v>126</v>
      </c>
    </row>
    <row r="168" s="14" customFormat="1">
      <c r="A168" s="14"/>
      <c r="B168" s="236"/>
      <c r="C168" s="237"/>
      <c r="D168" s="227" t="s">
        <v>137</v>
      </c>
      <c r="E168" s="238" t="s">
        <v>19</v>
      </c>
      <c r="F168" s="239" t="s">
        <v>221</v>
      </c>
      <c r="G168" s="237"/>
      <c r="H168" s="240">
        <v>0.040000000000000001</v>
      </c>
      <c r="I168" s="241"/>
      <c r="J168" s="237"/>
      <c r="K168" s="237"/>
      <c r="L168" s="242"/>
      <c r="M168" s="243"/>
      <c r="N168" s="244"/>
      <c r="O168" s="244"/>
      <c r="P168" s="244"/>
      <c r="Q168" s="244"/>
      <c r="R168" s="244"/>
      <c r="S168" s="244"/>
      <c r="T168" s="24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6" t="s">
        <v>137</v>
      </c>
      <c r="AU168" s="246" t="s">
        <v>83</v>
      </c>
      <c r="AV168" s="14" t="s">
        <v>83</v>
      </c>
      <c r="AW168" s="14" t="s">
        <v>34</v>
      </c>
      <c r="AX168" s="14" t="s">
        <v>73</v>
      </c>
      <c r="AY168" s="246" t="s">
        <v>126</v>
      </c>
    </row>
    <row r="169" s="16" customFormat="1">
      <c r="A169" s="16"/>
      <c r="B169" s="259"/>
      <c r="C169" s="260"/>
      <c r="D169" s="227" t="s">
        <v>137</v>
      </c>
      <c r="E169" s="261" t="s">
        <v>19</v>
      </c>
      <c r="F169" s="262" t="s">
        <v>156</v>
      </c>
      <c r="G169" s="260"/>
      <c r="H169" s="263">
        <v>10.1</v>
      </c>
      <c r="I169" s="264"/>
      <c r="J169" s="260"/>
      <c r="K169" s="260"/>
      <c r="L169" s="265"/>
      <c r="M169" s="266"/>
      <c r="N169" s="267"/>
      <c r="O169" s="267"/>
      <c r="P169" s="267"/>
      <c r="Q169" s="267"/>
      <c r="R169" s="267"/>
      <c r="S169" s="267"/>
      <c r="T169" s="268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69" t="s">
        <v>137</v>
      </c>
      <c r="AU169" s="269" t="s">
        <v>83</v>
      </c>
      <c r="AV169" s="16" t="s">
        <v>133</v>
      </c>
      <c r="AW169" s="16" t="s">
        <v>34</v>
      </c>
      <c r="AX169" s="16" t="s">
        <v>81</v>
      </c>
      <c r="AY169" s="269" t="s">
        <v>126</v>
      </c>
    </row>
    <row r="170" s="2" customFormat="1" ht="24.15" customHeight="1">
      <c r="A170" s="40"/>
      <c r="B170" s="41"/>
      <c r="C170" s="207" t="s">
        <v>222</v>
      </c>
      <c r="D170" s="207" t="s">
        <v>128</v>
      </c>
      <c r="E170" s="208" t="s">
        <v>223</v>
      </c>
      <c r="F170" s="209" t="s">
        <v>224</v>
      </c>
      <c r="G170" s="210" t="s">
        <v>90</v>
      </c>
      <c r="H170" s="211">
        <v>0.45000000000000001</v>
      </c>
      <c r="I170" s="212"/>
      <c r="J170" s="213">
        <f>ROUND(I170*H170,2)</f>
        <v>0</v>
      </c>
      <c r="K170" s="209" t="s">
        <v>132</v>
      </c>
      <c r="L170" s="46"/>
      <c r="M170" s="214" t="s">
        <v>19</v>
      </c>
      <c r="N170" s="215" t="s">
        <v>44</v>
      </c>
      <c r="O170" s="86"/>
      <c r="P170" s="216">
        <f>O170*H170</f>
        <v>0</v>
      </c>
      <c r="Q170" s="216">
        <v>2.3010199999999998</v>
      </c>
      <c r="R170" s="216">
        <f>Q170*H170</f>
        <v>1.0354589999999999</v>
      </c>
      <c r="S170" s="216">
        <v>0</v>
      </c>
      <c r="T170" s="217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8" t="s">
        <v>133</v>
      </c>
      <c r="AT170" s="218" t="s">
        <v>128</v>
      </c>
      <c r="AU170" s="218" t="s">
        <v>83</v>
      </c>
      <c r="AY170" s="19" t="s">
        <v>126</v>
      </c>
      <c r="BE170" s="219">
        <f>IF(N170="základní",J170,0)</f>
        <v>0</v>
      </c>
      <c r="BF170" s="219">
        <f>IF(N170="snížená",J170,0)</f>
        <v>0</v>
      </c>
      <c r="BG170" s="219">
        <f>IF(N170="zákl. přenesená",J170,0)</f>
        <v>0</v>
      </c>
      <c r="BH170" s="219">
        <f>IF(N170="sníž. přenesená",J170,0)</f>
        <v>0</v>
      </c>
      <c r="BI170" s="219">
        <f>IF(N170="nulová",J170,0)</f>
        <v>0</v>
      </c>
      <c r="BJ170" s="19" t="s">
        <v>81</v>
      </c>
      <c r="BK170" s="219">
        <f>ROUND(I170*H170,2)</f>
        <v>0</v>
      </c>
      <c r="BL170" s="19" t="s">
        <v>133</v>
      </c>
      <c r="BM170" s="218" t="s">
        <v>225</v>
      </c>
    </row>
    <row r="171" s="2" customFormat="1">
      <c r="A171" s="40"/>
      <c r="B171" s="41"/>
      <c r="C171" s="42"/>
      <c r="D171" s="220" t="s">
        <v>135</v>
      </c>
      <c r="E171" s="42"/>
      <c r="F171" s="221" t="s">
        <v>226</v>
      </c>
      <c r="G171" s="42"/>
      <c r="H171" s="42"/>
      <c r="I171" s="222"/>
      <c r="J171" s="42"/>
      <c r="K171" s="42"/>
      <c r="L171" s="46"/>
      <c r="M171" s="223"/>
      <c r="N171" s="224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135</v>
      </c>
      <c r="AU171" s="19" t="s">
        <v>83</v>
      </c>
    </row>
    <row r="172" s="13" customFormat="1">
      <c r="A172" s="13"/>
      <c r="B172" s="225"/>
      <c r="C172" s="226"/>
      <c r="D172" s="227" t="s">
        <v>137</v>
      </c>
      <c r="E172" s="228" t="s">
        <v>19</v>
      </c>
      <c r="F172" s="229" t="s">
        <v>227</v>
      </c>
      <c r="G172" s="226"/>
      <c r="H172" s="228" t="s">
        <v>19</v>
      </c>
      <c r="I172" s="230"/>
      <c r="J172" s="226"/>
      <c r="K172" s="226"/>
      <c r="L172" s="231"/>
      <c r="M172" s="232"/>
      <c r="N172" s="233"/>
      <c r="O172" s="233"/>
      <c r="P172" s="233"/>
      <c r="Q172" s="233"/>
      <c r="R172" s="233"/>
      <c r="S172" s="233"/>
      <c r="T172" s="23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5" t="s">
        <v>137</v>
      </c>
      <c r="AU172" s="235" t="s">
        <v>83</v>
      </c>
      <c r="AV172" s="13" t="s">
        <v>81</v>
      </c>
      <c r="AW172" s="13" t="s">
        <v>34</v>
      </c>
      <c r="AX172" s="13" t="s">
        <v>73</v>
      </c>
      <c r="AY172" s="235" t="s">
        <v>126</v>
      </c>
    </row>
    <row r="173" s="14" customFormat="1">
      <c r="A173" s="14"/>
      <c r="B173" s="236"/>
      <c r="C173" s="237"/>
      <c r="D173" s="227" t="s">
        <v>137</v>
      </c>
      <c r="E173" s="238" t="s">
        <v>19</v>
      </c>
      <c r="F173" s="239" t="s">
        <v>228</v>
      </c>
      <c r="G173" s="237"/>
      <c r="H173" s="240">
        <v>0.40500000000000003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6" t="s">
        <v>137</v>
      </c>
      <c r="AU173" s="246" t="s">
        <v>83</v>
      </c>
      <c r="AV173" s="14" t="s">
        <v>83</v>
      </c>
      <c r="AW173" s="14" t="s">
        <v>34</v>
      </c>
      <c r="AX173" s="14" t="s">
        <v>73</v>
      </c>
      <c r="AY173" s="246" t="s">
        <v>126</v>
      </c>
    </row>
    <row r="174" s="14" customFormat="1">
      <c r="A174" s="14"/>
      <c r="B174" s="236"/>
      <c r="C174" s="237"/>
      <c r="D174" s="227" t="s">
        <v>137</v>
      </c>
      <c r="E174" s="238" t="s">
        <v>19</v>
      </c>
      <c r="F174" s="239" t="s">
        <v>229</v>
      </c>
      <c r="G174" s="237"/>
      <c r="H174" s="240">
        <v>0.044999999999999998</v>
      </c>
      <c r="I174" s="241"/>
      <c r="J174" s="237"/>
      <c r="K174" s="237"/>
      <c r="L174" s="242"/>
      <c r="M174" s="243"/>
      <c r="N174" s="244"/>
      <c r="O174" s="244"/>
      <c r="P174" s="244"/>
      <c r="Q174" s="244"/>
      <c r="R174" s="244"/>
      <c r="S174" s="244"/>
      <c r="T174" s="24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6" t="s">
        <v>137</v>
      </c>
      <c r="AU174" s="246" t="s">
        <v>83</v>
      </c>
      <c r="AV174" s="14" t="s">
        <v>83</v>
      </c>
      <c r="AW174" s="14" t="s">
        <v>34</v>
      </c>
      <c r="AX174" s="14" t="s">
        <v>73</v>
      </c>
      <c r="AY174" s="246" t="s">
        <v>126</v>
      </c>
    </row>
    <row r="175" s="16" customFormat="1">
      <c r="A175" s="16"/>
      <c r="B175" s="259"/>
      <c r="C175" s="260"/>
      <c r="D175" s="227" t="s">
        <v>137</v>
      </c>
      <c r="E175" s="261" t="s">
        <v>19</v>
      </c>
      <c r="F175" s="262" t="s">
        <v>156</v>
      </c>
      <c r="G175" s="260"/>
      <c r="H175" s="263">
        <v>0.45000000000000001</v>
      </c>
      <c r="I175" s="264"/>
      <c r="J175" s="260"/>
      <c r="K175" s="260"/>
      <c r="L175" s="265"/>
      <c r="M175" s="266"/>
      <c r="N175" s="267"/>
      <c r="O175" s="267"/>
      <c r="P175" s="267"/>
      <c r="Q175" s="267"/>
      <c r="R175" s="267"/>
      <c r="S175" s="267"/>
      <c r="T175" s="268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69" t="s">
        <v>137</v>
      </c>
      <c r="AU175" s="269" t="s">
        <v>83</v>
      </c>
      <c r="AV175" s="16" t="s">
        <v>133</v>
      </c>
      <c r="AW175" s="16" t="s">
        <v>34</v>
      </c>
      <c r="AX175" s="16" t="s">
        <v>81</v>
      </c>
      <c r="AY175" s="269" t="s">
        <v>126</v>
      </c>
    </row>
    <row r="176" s="2" customFormat="1" ht="16.5" customHeight="1">
      <c r="A176" s="40"/>
      <c r="B176" s="41"/>
      <c r="C176" s="207" t="s">
        <v>230</v>
      </c>
      <c r="D176" s="207" t="s">
        <v>128</v>
      </c>
      <c r="E176" s="208" t="s">
        <v>231</v>
      </c>
      <c r="F176" s="209" t="s">
        <v>232</v>
      </c>
      <c r="G176" s="210" t="s">
        <v>131</v>
      </c>
      <c r="H176" s="211">
        <v>4.5</v>
      </c>
      <c r="I176" s="212"/>
      <c r="J176" s="213">
        <f>ROUND(I176*H176,2)</f>
        <v>0</v>
      </c>
      <c r="K176" s="209" t="s">
        <v>132</v>
      </c>
      <c r="L176" s="46"/>
      <c r="M176" s="214" t="s">
        <v>19</v>
      </c>
      <c r="N176" s="215" t="s">
        <v>44</v>
      </c>
      <c r="O176" s="86"/>
      <c r="P176" s="216">
        <f>O176*H176</f>
        <v>0</v>
      </c>
      <c r="Q176" s="216">
        <v>0.01762</v>
      </c>
      <c r="R176" s="216">
        <f>Q176*H176</f>
        <v>0.079289999999999999</v>
      </c>
      <c r="S176" s="216">
        <v>0</v>
      </c>
      <c r="T176" s="217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8" t="s">
        <v>133</v>
      </c>
      <c r="AT176" s="218" t="s">
        <v>128</v>
      </c>
      <c r="AU176" s="218" t="s">
        <v>83</v>
      </c>
      <c r="AY176" s="19" t="s">
        <v>126</v>
      </c>
      <c r="BE176" s="219">
        <f>IF(N176="základní",J176,0)</f>
        <v>0</v>
      </c>
      <c r="BF176" s="219">
        <f>IF(N176="snížená",J176,0)</f>
        <v>0</v>
      </c>
      <c r="BG176" s="219">
        <f>IF(N176="zákl. přenesená",J176,0)</f>
        <v>0</v>
      </c>
      <c r="BH176" s="219">
        <f>IF(N176="sníž. přenesená",J176,0)</f>
        <v>0</v>
      </c>
      <c r="BI176" s="219">
        <f>IF(N176="nulová",J176,0)</f>
        <v>0</v>
      </c>
      <c r="BJ176" s="19" t="s">
        <v>81</v>
      </c>
      <c r="BK176" s="219">
        <f>ROUND(I176*H176,2)</f>
        <v>0</v>
      </c>
      <c r="BL176" s="19" t="s">
        <v>133</v>
      </c>
      <c r="BM176" s="218" t="s">
        <v>233</v>
      </c>
    </row>
    <row r="177" s="2" customFormat="1">
      <c r="A177" s="40"/>
      <c r="B177" s="41"/>
      <c r="C177" s="42"/>
      <c r="D177" s="220" t="s">
        <v>135</v>
      </c>
      <c r="E177" s="42"/>
      <c r="F177" s="221" t="s">
        <v>234</v>
      </c>
      <c r="G177" s="42"/>
      <c r="H177" s="42"/>
      <c r="I177" s="222"/>
      <c r="J177" s="42"/>
      <c r="K177" s="42"/>
      <c r="L177" s="46"/>
      <c r="M177" s="223"/>
      <c r="N177" s="224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135</v>
      </c>
      <c r="AU177" s="19" t="s">
        <v>83</v>
      </c>
    </row>
    <row r="178" s="2" customFormat="1">
      <c r="A178" s="40"/>
      <c r="B178" s="41"/>
      <c r="C178" s="42"/>
      <c r="D178" s="227" t="s">
        <v>144</v>
      </c>
      <c r="E178" s="42"/>
      <c r="F178" s="247" t="s">
        <v>235</v>
      </c>
      <c r="G178" s="42"/>
      <c r="H178" s="42"/>
      <c r="I178" s="222"/>
      <c r="J178" s="42"/>
      <c r="K178" s="42"/>
      <c r="L178" s="46"/>
      <c r="M178" s="223"/>
      <c r="N178" s="224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144</v>
      </c>
      <c r="AU178" s="19" t="s">
        <v>83</v>
      </c>
    </row>
    <row r="179" s="13" customFormat="1">
      <c r="A179" s="13"/>
      <c r="B179" s="225"/>
      <c r="C179" s="226"/>
      <c r="D179" s="227" t="s">
        <v>137</v>
      </c>
      <c r="E179" s="228" t="s">
        <v>19</v>
      </c>
      <c r="F179" s="229" t="s">
        <v>236</v>
      </c>
      <c r="G179" s="226"/>
      <c r="H179" s="228" t="s">
        <v>19</v>
      </c>
      <c r="I179" s="230"/>
      <c r="J179" s="226"/>
      <c r="K179" s="226"/>
      <c r="L179" s="231"/>
      <c r="M179" s="232"/>
      <c r="N179" s="233"/>
      <c r="O179" s="233"/>
      <c r="P179" s="233"/>
      <c r="Q179" s="233"/>
      <c r="R179" s="233"/>
      <c r="S179" s="233"/>
      <c r="T179" s="23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5" t="s">
        <v>137</v>
      </c>
      <c r="AU179" s="235" t="s">
        <v>83</v>
      </c>
      <c r="AV179" s="13" t="s">
        <v>81</v>
      </c>
      <c r="AW179" s="13" t="s">
        <v>34</v>
      </c>
      <c r="AX179" s="13" t="s">
        <v>73</v>
      </c>
      <c r="AY179" s="235" t="s">
        <v>126</v>
      </c>
    </row>
    <row r="180" s="14" customFormat="1">
      <c r="A180" s="14"/>
      <c r="B180" s="236"/>
      <c r="C180" s="237"/>
      <c r="D180" s="227" t="s">
        <v>137</v>
      </c>
      <c r="E180" s="238" t="s">
        <v>19</v>
      </c>
      <c r="F180" s="239" t="s">
        <v>237</v>
      </c>
      <c r="G180" s="237"/>
      <c r="H180" s="240">
        <v>4.5</v>
      </c>
      <c r="I180" s="241"/>
      <c r="J180" s="237"/>
      <c r="K180" s="237"/>
      <c r="L180" s="242"/>
      <c r="M180" s="243"/>
      <c r="N180" s="244"/>
      <c r="O180" s="244"/>
      <c r="P180" s="244"/>
      <c r="Q180" s="244"/>
      <c r="R180" s="244"/>
      <c r="S180" s="244"/>
      <c r="T180" s="24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6" t="s">
        <v>137</v>
      </c>
      <c r="AU180" s="246" t="s">
        <v>83</v>
      </c>
      <c r="AV180" s="14" t="s">
        <v>83</v>
      </c>
      <c r="AW180" s="14" t="s">
        <v>34</v>
      </c>
      <c r="AX180" s="14" t="s">
        <v>81</v>
      </c>
      <c r="AY180" s="246" t="s">
        <v>126</v>
      </c>
    </row>
    <row r="181" s="12" customFormat="1" ht="22.8" customHeight="1">
      <c r="A181" s="12"/>
      <c r="B181" s="191"/>
      <c r="C181" s="192"/>
      <c r="D181" s="193" t="s">
        <v>72</v>
      </c>
      <c r="E181" s="205" t="s">
        <v>150</v>
      </c>
      <c r="F181" s="205" t="s">
        <v>238</v>
      </c>
      <c r="G181" s="192"/>
      <c r="H181" s="192"/>
      <c r="I181" s="195"/>
      <c r="J181" s="206">
        <f>BK181</f>
        <v>0</v>
      </c>
      <c r="K181" s="192"/>
      <c r="L181" s="197"/>
      <c r="M181" s="198"/>
      <c r="N181" s="199"/>
      <c r="O181" s="199"/>
      <c r="P181" s="200">
        <f>SUM(P182:P227)</f>
        <v>0</v>
      </c>
      <c r="Q181" s="199"/>
      <c r="R181" s="200">
        <f>SUM(R182:R227)</f>
        <v>15.881599999999999</v>
      </c>
      <c r="S181" s="199"/>
      <c r="T181" s="201">
        <f>SUM(T182:T227)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02" t="s">
        <v>81</v>
      </c>
      <c r="AT181" s="203" t="s">
        <v>72</v>
      </c>
      <c r="AU181" s="203" t="s">
        <v>81</v>
      </c>
      <c r="AY181" s="202" t="s">
        <v>126</v>
      </c>
      <c r="BK181" s="204">
        <f>SUM(BK182:BK227)</f>
        <v>0</v>
      </c>
    </row>
    <row r="182" s="2" customFormat="1" ht="55.5" customHeight="1">
      <c r="A182" s="40"/>
      <c r="B182" s="41"/>
      <c r="C182" s="207" t="s">
        <v>239</v>
      </c>
      <c r="D182" s="207" t="s">
        <v>128</v>
      </c>
      <c r="E182" s="208" t="s">
        <v>240</v>
      </c>
      <c r="F182" s="209" t="s">
        <v>241</v>
      </c>
      <c r="G182" s="210" t="s">
        <v>90</v>
      </c>
      <c r="H182" s="211">
        <v>2.7999999999999998</v>
      </c>
      <c r="I182" s="212"/>
      <c r="J182" s="213">
        <f>ROUND(I182*H182,2)</f>
        <v>0</v>
      </c>
      <c r="K182" s="209" t="s">
        <v>132</v>
      </c>
      <c r="L182" s="46"/>
      <c r="M182" s="214" t="s">
        <v>19</v>
      </c>
      <c r="N182" s="215" t="s">
        <v>44</v>
      </c>
      <c r="O182" s="86"/>
      <c r="P182" s="216">
        <f>O182*H182</f>
        <v>0</v>
      </c>
      <c r="Q182" s="216">
        <v>2.6768000000000001</v>
      </c>
      <c r="R182" s="216">
        <f>Q182*H182</f>
        <v>7.4950399999999995</v>
      </c>
      <c r="S182" s="216">
        <v>0</v>
      </c>
      <c r="T182" s="217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18" t="s">
        <v>133</v>
      </c>
      <c r="AT182" s="218" t="s">
        <v>128</v>
      </c>
      <c r="AU182" s="218" t="s">
        <v>83</v>
      </c>
      <c r="AY182" s="19" t="s">
        <v>126</v>
      </c>
      <c r="BE182" s="219">
        <f>IF(N182="základní",J182,0)</f>
        <v>0</v>
      </c>
      <c r="BF182" s="219">
        <f>IF(N182="snížená",J182,0)</f>
        <v>0</v>
      </c>
      <c r="BG182" s="219">
        <f>IF(N182="zákl. přenesená",J182,0)</f>
        <v>0</v>
      </c>
      <c r="BH182" s="219">
        <f>IF(N182="sníž. přenesená",J182,0)</f>
        <v>0</v>
      </c>
      <c r="BI182" s="219">
        <f>IF(N182="nulová",J182,0)</f>
        <v>0</v>
      </c>
      <c r="BJ182" s="19" t="s">
        <v>81</v>
      </c>
      <c r="BK182" s="219">
        <f>ROUND(I182*H182,2)</f>
        <v>0</v>
      </c>
      <c r="BL182" s="19" t="s">
        <v>133</v>
      </c>
      <c r="BM182" s="218" t="s">
        <v>242</v>
      </c>
    </row>
    <row r="183" s="2" customFormat="1">
      <c r="A183" s="40"/>
      <c r="B183" s="41"/>
      <c r="C183" s="42"/>
      <c r="D183" s="220" t="s">
        <v>135</v>
      </c>
      <c r="E183" s="42"/>
      <c r="F183" s="221" t="s">
        <v>243</v>
      </c>
      <c r="G183" s="42"/>
      <c r="H183" s="42"/>
      <c r="I183" s="222"/>
      <c r="J183" s="42"/>
      <c r="K183" s="42"/>
      <c r="L183" s="46"/>
      <c r="M183" s="223"/>
      <c r="N183" s="224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135</v>
      </c>
      <c r="AU183" s="19" t="s">
        <v>83</v>
      </c>
    </row>
    <row r="184" s="13" customFormat="1">
      <c r="A184" s="13"/>
      <c r="B184" s="225"/>
      <c r="C184" s="226"/>
      <c r="D184" s="227" t="s">
        <v>137</v>
      </c>
      <c r="E184" s="228" t="s">
        <v>19</v>
      </c>
      <c r="F184" s="229" t="s">
        <v>244</v>
      </c>
      <c r="G184" s="226"/>
      <c r="H184" s="228" t="s">
        <v>19</v>
      </c>
      <c r="I184" s="230"/>
      <c r="J184" s="226"/>
      <c r="K184" s="226"/>
      <c r="L184" s="231"/>
      <c r="M184" s="232"/>
      <c r="N184" s="233"/>
      <c r="O184" s="233"/>
      <c r="P184" s="233"/>
      <c r="Q184" s="233"/>
      <c r="R184" s="233"/>
      <c r="S184" s="233"/>
      <c r="T184" s="23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5" t="s">
        <v>137</v>
      </c>
      <c r="AU184" s="235" t="s">
        <v>83</v>
      </c>
      <c r="AV184" s="13" t="s">
        <v>81</v>
      </c>
      <c r="AW184" s="13" t="s">
        <v>34</v>
      </c>
      <c r="AX184" s="13" t="s">
        <v>73</v>
      </c>
      <c r="AY184" s="235" t="s">
        <v>126</v>
      </c>
    </row>
    <row r="185" s="14" customFormat="1">
      <c r="A185" s="14"/>
      <c r="B185" s="236"/>
      <c r="C185" s="237"/>
      <c r="D185" s="227" t="s">
        <v>137</v>
      </c>
      <c r="E185" s="238" t="s">
        <v>19</v>
      </c>
      <c r="F185" s="239" t="s">
        <v>245</v>
      </c>
      <c r="G185" s="237"/>
      <c r="H185" s="240">
        <v>10.164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6" t="s">
        <v>137</v>
      </c>
      <c r="AU185" s="246" t="s">
        <v>83</v>
      </c>
      <c r="AV185" s="14" t="s">
        <v>83</v>
      </c>
      <c r="AW185" s="14" t="s">
        <v>34</v>
      </c>
      <c r="AX185" s="14" t="s">
        <v>73</v>
      </c>
      <c r="AY185" s="246" t="s">
        <v>126</v>
      </c>
    </row>
    <row r="186" s="14" customFormat="1">
      <c r="A186" s="14"/>
      <c r="B186" s="236"/>
      <c r="C186" s="237"/>
      <c r="D186" s="227" t="s">
        <v>137</v>
      </c>
      <c r="E186" s="238" t="s">
        <v>19</v>
      </c>
      <c r="F186" s="239" t="s">
        <v>246</v>
      </c>
      <c r="G186" s="237"/>
      <c r="H186" s="240">
        <v>1.47</v>
      </c>
      <c r="I186" s="241"/>
      <c r="J186" s="237"/>
      <c r="K186" s="237"/>
      <c r="L186" s="242"/>
      <c r="M186" s="243"/>
      <c r="N186" s="244"/>
      <c r="O186" s="244"/>
      <c r="P186" s="244"/>
      <c r="Q186" s="244"/>
      <c r="R186" s="244"/>
      <c r="S186" s="244"/>
      <c r="T186" s="24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6" t="s">
        <v>137</v>
      </c>
      <c r="AU186" s="246" t="s">
        <v>83</v>
      </c>
      <c r="AV186" s="14" t="s">
        <v>83</v>
      </c>
      <c r="AW186" s="14" t="s">
        <v>34</v>
      </c>
      <c r="AX186" s="14" t="s">
        <v>73</v>
      </c>
      <c r="AY186" s="246" t="s">
        <v>126</v>
      </c>
    </row>
    <row r="187" s="14" customFormat="1">
      <c r="A187" s="14"/>
      <c r="B187" s="236"/>
      <c r="C187" s="237"/>
      <c r="D187" s="227" t="s">
        <v>137</v>
      </c>
      <c r="E187" s="238" t="s">
        <v>19</v>
      </c>
      <c r="F187" s="239" t="s">
        <v>247</v>
      </c>
      <c r="G187" s="237"/>
      <c r="H187" s="240">
        <v>2.3199999999999998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6" t="s">
        <v>137</v>
      </c>
      <c r="AU187" s="246" t="s">
        <v>83</v>
      </c>
      <c r="AV187" s="14" t="s">
        <v>83</v>
      </c>
      <c r="AW187" s="14" t="s">
        <v>34</v>
      </c>
      <c r="AX187" s="14" t="s">
        <v>73</v>
      </c>
      <c r="AY187" s="246" t="s">
        <v>126</v>
      </c>
    </row>
    <row r="188" s="14" customFormat="1">
      <c r="A188" s="14"/>
      <c r="B188" s="236"/>
      <c r="C188" s="237"/>
      <c r="D188" s="227" t="s">
        <v>137</v>
      </c>
      <c r="E188" s="238" t="s">
        <v>19</v>
      </c>
      <c r="F188" s="239" t="s">
        <v>248</v>
      </c>
      <c r="G188" s="237"/>
      <c r="H188" s="240">
        <v>0.045999999999999999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6" t="s">
        <v>137</v>
      </c>
      <c r="AU188" s="246" t="s">
        <v>83</v>
      </c>
      <c r="AV188" s="14" t="s">
        <v>83</v>
      </c>
      <c r="AW188" s="14" t="s">
        <v>34</v>
      </c>
      <c r="AX188" s="14" t="s">
        <v>73</v>
      </c>
      <c r="AY188" s="246" t="s">
        <v>126</v>
      </c>
    </row>
    <row r="189" s="15" customFormat="1">
      <c r="A189" s="15"/>
      <c r="B189" s="248"/>
      <c r="C189" s="249"/>
      <c r="D189" s="227" t="s">
        <v>137</v>
      </c>
      <c r="E189" s="250" t="s">
        <v>19</v>
      </c>
      <c r="F189" s="251" t="s">
        <v>149</v>
      </c>
      <c r="G189" s="249"/>
      <c r="H189" s="252">
        <v>14</v>
      </c>
      <c r="I189" s="253"/>
      <c r="J189" s="249"/>
      <c r="K189" s="249"/>
      <c r="L189" s="254"/>
      <c r="M189" s="255"/>
      <c r="N189" s="256"/>
      <c r="O189" s="256"/>
      <c r="P189" s="256"/>
      <c r="Q189" s="256"/>
      <c r="R189" s="256"/>
      <c r="S189" s="256"/>
      <c r="T189" s="257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58" t="s">
        <v>137</v>
      </c>
      <c r="AU189" s="258" t="s">
        <v>83</v>
      </c>
      <c r="AV189" s="15" t="s">
        <v>150</v>
      </c>
      <c r="AW189" s="15" t="s">
        <v>34</v>
      </c>
      <c r="AX189" s="15" t="s">
        <v>73</v>
      </c>
      <c r="AY189" s="258" t="s">
        <v>126</v>
      </c>
    </row>
    <row r="190" s="13" customFormat="1">
      <c r="A190" s="13"/>
      <c r="B190" s="225"/>
      <c r="C190" s="226"/>
      <c r="D190" s="227" t="s">
        <v>137</v>
      </c>
      <c r="E190" s="228" t="s">
        <v>19</v>
      </c>
      <c r="F190" s="229" t="s">
        <v>249</v>
      </c>
      <c r="G190" s="226"/>
      <c r="H190" s="228" t="s">
        <v>19</v>
      </c>
      <c r="I190" s="230"/>
      <c r="J190" s="226"/>
      <c r="K190" s="226"/>
      <c r="L190" s="231"/>
      <c r="M190" s="232"/>
      <c r="N190" s="233"/>
      <c r="O190" s="233"/>
      <c r="P190" s="233"/>
      <c r="Q190" s="233"/>
      <c r="R190" s="233"/>
      <c r="S190" s="233"/>
      <c r="T190" s="23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5" t="s">
        <v>137</v>
      </c>
      <c r="AU190" s="235" t="s">
        <v>83</v>
      </c>
      <c r="AV190" s="13" t="s">
        <v>81</v>
      </c>
      <c r="AW190" s="13" t="s">
        <v>34</v>
      </c>
      <c r="AX190" s="13" t="s">
        <v>73</v>
      </c>
      <c r="AY190" s="235" t="s">
        <v>126</v>
      </c>
    </row>
    <row r="191" s="14" customFormat="1">
      <c r="A191" s="14"/>
      <c r="B191" s="236"/>
      <c r="C191" s="237"/>
      <c r="D191" s="227" t="s">
        <v>137</v>
      </c>
      <c r="E191" s="238" t="s">
        <v>19</v>
      </c>
      <c r="F191" s="239" t="s">
        <v>250</v>
      </c>
      <c r="G191" s="237"/>
      <c r="H191" s="240">
        <v>-11.199999999999999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6" t="s">
        <v>137</v>
      </c>
      <c r="AU191" s="246" t="s">
        <v>83</v>
      </c>
      <c r="AV191" s="14" t="s">
        <v>83</v>
      </c>
      <c r="AW191" s="14" t="s">
        <v>34</v>
      </c>
      <c r="AX191" s="14" t="s">
        <v>73</v>
      </c>
      <c r="AY191" s="246" t="s">
        <v>126</v>
      </c>
    </row>
    <row r="192" s="15" customFormat="1">
      <c r="A192" s="15"/>
      <c r="B192" s="248"/>
      <c r="C192" s="249"/>
      <c r="D192" s="227" t="s">
        <v>137</v>
      </c>
      <c r="E192" s="250" t="s">
        <v>19</v>
      </c>
      <c r="F192" s="251" t="s">
        <v>149</v>
      </c>
      <c r="G192" s="249"/>
      <c r="H192" s="252">
        <v>-11.199999999999999</v>
      </c>
      <c r="I192" s="253"/>
      <c r="J192" s="249"/>
      <c r="K192" s="249"/>
      <c r="L192" s="254"/>
      <c r="M192" s="255"/>
      <c r="N192" s="256"/>
      <c r="O192" s="256"/>
      <c r="P192" s="256"/>
      <c r="Q192" s="256"/>
      <c r="R192" s="256"/>
      <c r="S192" s="256"/>
      <c r="T192" s="257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58" t="s">
        <v>137</v>
      </c>
      <c r="AU192" s="258" t="s">
        <v>83</v>
      </c>
      <c r="AV192" s="15" t="s">
        <v>150</v>
      </c>
      <c r="AW192" s="15" t="s">
        <v>34</v>
      </c>
      <c r="AX192" s="15" t="s">
        <v>73</v>
      </c>
      <c r="AY192" s="258" t="s">
        <v>126</v>
      </c>
    </row>
    <row r="193" s="16" customFormat="1">
      <c r="A193" s="16"/>
      <c r="B193" s="259"/>
      <c r="C193" s="260"/>
      <c r="D193" s="227" t="s">
        <v>137</v>
      </c>
      <c r="E193" s="261" t="s">
        <v>19</v>
      </c>
      <c r="F193" s="262" t="s">
        <v>156</v>
      </c>
      <c r="G193" s="260"/>
      <c r="H193" s="263">
        <v>2.8000000000000007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69" t="s">
        <v>137</v>
      </c>
      <c r="AU193" s="269" t="s">
        <v>83</v>
      </c>
      <c r="AV193" s="16" t="s">
        <v>133</v>
      </c>
      <c r="AW193" s="16" t="s">
        <v>34</v>
      </c>
      <c r="AX193" s="16" t="s">
        <v>81</v>
      </c>
      <c r="AY193" s="269" t="s">
        <v>126</v>
      </c>
    </row>
    <row r="194" s="2" customFormat="1" ht="44.25" customHeight="1">
      <c r="A194" s="40"/>
      <c r="B194" s="41"/>
      <c r="C194" s="207" t="s">
        <v>251</v>
      </c>
      <c r="D194" s="207" t="s">
        <v>128</v>
      </c>
      <c r="E194" s="208" t="s">
        <v>252</v>
      </c>
      <c r="F194" s="209" t="s">
        <v>253</v>
      </c>
      <c r="G194" s="210" t="s">
        <v>90</v>
      </c>
      <c r="H194" s="211">
        <v>14</v>
      </c>
      <c r="I194" s="212"/>
      <c r="J194" s="213">
        <f>ROUND(I194*H194,2)</f>
        <v>0</v>
      </c>
      <c r="K194" s="209" t="s">
        <v>132</v>
      </c>
      <c r="L194" s="46"/>
      <c r="M194" s="214" t="s">
        <v>19</v>
      </c>
      <c r="N194" s="215" t="s">
        <v>44</v>
      </c>
      <c r="O194" s="86"/>
      <c r="P194" s="216">
        <f>O194*H194</f>
        <v>0</v>
      </c>
      <c r="Q194" s="216">
        <v>0</v>
      </c>
      <c r="R194" s="216">
        <f>Q194*H194</f>
        <v>0</v>
      </c>
      <c r="S194" s="216">
        <v>0</v>
      </c>
      <c r="T194" s="217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8" t="s">
        <v>133</v>
      </c>
      <c r="AT194" s="218" t="s">
        <v>128</v>
      </c>
      <c r="AU194" s="218" t="s">
        <v>83</v>
      </c>
      <c r="AY194" s="19" t="s">
        <v>126</v>
      </c>
      <c r="BE194" s="219">
        <f>IF(N194="základní",J194,0)</f>
        <v>0</v>
      </c>
      <c r="BF194" s="219">
        <f>IF(N194="snížená",J194,0)</f>
        <v>0</v>
      </c>
      <c r="BG194" s="219">
        <f>IF(N194="zákl. přenesená",J194,0)</f>
        <v>0</v>
      </c>
      <c r="BH194" s="219">
        <f>IF(N194="sníž. přenesená",J194,0)</f>
        <v>0</v>
      </c>
      <c r="BI194" s="219">
        <f>IF(N194="nulová",J194,0)</f>
        <v>0</v>
      </c>
      <c r="BJ194" s="19" t="s">
        <v>81</v>
      </c>
      <c r="BK194" s="219">
        <f>ROUND(I194*H194,2)</f>
        <v>0</v>
      </c>
      <c r="BL194" s="19" t="s">
        <v>133</v>
      </c>
      <c r="BM194" s="218" t="s">
        <v>254</v>
      </c>
    </row>
    <row r="195" s="2" customFormat="1">
      <c r="A195" s="40"/>
      <c r="B195" s="41"/>
      <c r="C195" s="42"/>
      <c r="D195" s="220" t="s">
        <v>135</v>
      </c>
      <c r="E195" s="42"/>
      <c r="F195" s="221" t="s">
        <v>255</v>
      </c>
      <c r="G195" s="42"/>
      <c r="H195" s="42"/>
      <c r="I195" s="222"/>
      <c r="J195" s="42"/>
      <c r="K195" s="42"/>
      <c r="L195" s="46"/>
      <c r="M195" s="223"/>
      <c r="N195" s="224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135</v>
      </c>
      <c r="AU195" s="19" t="s">
        <v>83</v>
      </c>
    </row>
    <row r="196" s="13" customFormat="1">
      <c r="A196" s="13"/>
      <c r="B196" s="225"/>
      <c r="C196" s="226"/>
      <c r="D196" s="227" t="s">
        <v>137</v>
      </c>
      <c r="E196" s="228" t="s">
        <v>19</v>
      </c>
      <c r="F196" s="229" t="s">
        <v>244</v>
      </c>
      <c r="G196" s="226"/>
      <c r="H196" s="228" t="s">
        <v>19</v>
      </c>
      <c r="I196" s="230"/>
      <c r="J196" s="226"/>
      <c r="K196" s="226"/>
      <c r="L196" s="231"/>
      <c r="M196" s="232"/>
      <c r="N196" s="233"/>
      <c r="O196" s="233"/>
      <c r="P196" s="233"/>
      <c r="Q196" s="233"/>
      <c r="R196" s="233"/>
      <c r="S196" s="233"/>
      <c r="T196" s="23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5" t="s">
        <v>137</v>
      </c>
      <c r="AU196" s="235" t="s">
        <v>83</v>
      </c>
      <c r="AV196" s="13" t="s">
        <v>81</v>
      </c>
      <c r="AW196" s="13" t="s">
        <v>34</v>
      </c>
      <c r="AX196" s="13" t="s">
        <v>73</v>
      </c>
      <c r="AY196" s="235" t="s">
        <v>126</v>
      </c>
    </row>
    <row r="197" s="14" customFormat="1">
      <c r="A197" s="14"/>
      <c r="B197" s="236"/>
      <c r="C197" s="237"/>
      <c r="D197" s="227" t="s">
        <v>137</v>
      </c>
      <c r="E197" s="238" t="s">
        <v>19</v>
      </c>
      <c r="F197" s="239" t="s">
        <v>245</v>
      </c>
      <c r="G197" s="237"/>
      <c r="H197" s="240">
        <v>10.164</v>
      </c>
      <c r="I197" s="241"/>
      <c r="J197" s="237"/>
      <c r="K197" s="237"/>
      <c r="L197" s="242"/>
      <c r="M197" s="243"/>
      <c r="N197" s="244"/>
      <c r="O197" s="244"/>
      <c r="P197" s="244"/>
      <c r="Q197" s="244"/>
      <c r="R197" s="244"/>
      <c r="S197" s="244"/>
      <c r="T197" s="24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46" t="s">
        <v>137</v>
      </c>
      <c r="AU197" s="246" t="s">
        <v>83</v>
      </c>
      <c r="AV197" s="14" t="s">
        <v>83</v>
      </c>
      <c r="AW197" s="14" t="s">
        <v>34</v>
      </c>
      <c r="AX197" s="14" t="s">
        <v>73</v>
      </c>
      <c r="AY197" s="246" t="s">
        <v>126</v>
      </c>
    </row>
    <row r="198" s="14" customFormat="1">
      <c r="A198" s="14"/>
      <c r="B198" s="236"/>
      <c r="C198" s="237"/>
      <c r="D198" s="227" t="s">
        <v>137</v>
      </c>
      <c r="E198" s="238" t="s">
        <v>19</v>
      </c>
      <c r="F198" s="239" t="s">
        <v>246</v>
      </c>
      <c r="G198" s="237"/>
      <c r="H198" s="240">
        <v>1.47</v>
      </c>
      <c r="I198" s="241"/>
      <c r="J198" s="237"/>
      <c r="K198" s="237"/>
      <c r="L198" s="242"/>
      <c r="M198" s="243"/>
      <c r="N198" s="244"/>
      <c r="O198" s="244"/>
      <c r="P198" s="244"/>
      <c r="Q198" s="244"/>
      <c r="R198" s="244"/>
      <c r="S198" s="244"/>
      <c r="T198" s="24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6" t="s">
        <v>137</v>
      </c>
      <c r="AU198" s="246" t="s">
        <v>83</v>
      </c>
      <c r="AV198" s="14" t="s">
        <v>83</v>
      </c>
      <c r="AW198" s="14" t="s">
        <v>34</v>
      </c>
      <c r="AX198" s="14" t="s">
        <v>73</v>
      </c>
      <c r="AY198" s="246" t="s">
        <v>126</v>
      </c>
    </row>
    <row r="199" s="14" customFormat="1">
      <c r="A199" s="14"/>
      <c r="B199" s="236"/>
      <c r="C199" s="237"/>
      <c r="D199" s="227" t="s">
        <v>137</v>
      </c>
      <c r="E199" s="238" t="s">
        <v>19</v>
      </c>
      <c r="F199" s="239" t="s">
        <v>247</v>
      </c>
      <c r="G199" s="237"/>
      <c r="H199" s="240">
        <v>2.3199999999999998</v>
      </c>
      <c r="I199" s="241"/>
      <c r="J199" s="237"/>
      <c r="K199" s="237"/>
      <c r="L199" s="242"/>
      <c r="M199" s="243"/>
      <c r="N199" s="244"/>
      <c r="O199" s="244"/>
      <c r="P199" s="244"/>
      <c r="Q199" s="244"/>
      <c r="R199" s="244"/>
      <c r="S199" s="244"/>
      <c r="T199" s="24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6" t="s">
        <v>137</v>
      </c>
      <c r="AU199" s="246" t="s">
        <v>83</v>
      </c>
      <c r="AV199" s="14" t="s">
        <v>83</v>
      </c>
      <c r="AW199" s="14" t="s">
        <v>34</v>
      </c>
      <c r="AX199" s="14" t="s">
        <v>73</v>
      </c>
      <c r="AY199" s="246" t="s">
        <v>126</v>
      </c>
    </row>
    <row r="200" s="14" customFormat="1">
      <c r="A200" s="14"/>
      <c r="B200" s="236"/>
      <c r="C200" s="237"/>
      <c r="D200" s="227" t="s">
        <v>137</v>
      </c>
      <c r="E200" s="238" t="s">
        <v>19</v>
      </c>
      <c r="F200" s="239" t="s">
        <v>248</v>
      </c>
      <c r="G200" s="237"/>
      <c r="H200" s="240">
        <v>0.045999999999999999</v>
      </c>
      <c r="I200" s="241"/>
      <c r="J200" s="237"/>
      <c r="K200" s="237"/>
      <c r="L200" s="242"/>
      <c r="M200" s="243"/>
      <c r="N200" s="244"/>
      <c r="O200" s="244"/>
      <c r="P200" s="244"/>
      <c r="Q200" s="244"/>
      <c r="R200" s="244"/>
      <c r="S200" s="244"/>
      <c r="T200" s="24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6" t="s">
        <v>137</v>
      </c>
      <c r="AU200" s="246" t="s">
        <v>83</v>
      </c>
      <c r="AV200" s="14" t="s">
        <v>83</v>
      </c>
      <c r="AW200" s="14" t="s">
        <v>34</v>
      </c>
      <c r="AX200" s="14" t="s">
        <v>73</v>
      </c>
      <c r="AY200" s="246" t="s">
        <v>126</v>
      </c>
    </row>
    <row r="201" s="16" customFormat="1">
      <c r="A201" s="16"/>
      <c r="B201" s="259"/>
      <c r="C201" s="260"/>
      <c r="D201" s="227" t="s">
        <v>137</v>
      </c>
      <c r="E201" s="261" t="s">
        <v>19</v>
      </c>
      <c r="F201" s="262" t="s">
        <v>156</v>
      </c>
      <c r="G201" s="260"/>
      <c r="H201" s="263">
        <v>14</v>
      </c>
      <c r="I201" s="264"/>
      <c r="J201" s="260"/>
      <c r="K201" s="260"/>
      <c r="L201" s="265"/>
      <c r="M201" s="266"/>
      <c r="N201" s="267"/>
      <c r="O201" s="267"/>
      <c r="P201" s="267"/>
      <c r="Q201" s="267"/>
      <c r="R201" s="267"/>
      <c r="S201" s="267"/>
      <c r="T201" s="268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69" t="s">
        <v>137</v>
      </c>
      <c r="AU201" s="269" t="s">
        <v>83</v>
      </c>
      <c r="AV201" s="16" t="s">
        <v>133</v>
      </c>
      <c r="AW201" s="16" t="s">
        <v>34</v>
      </c>
      <c r="AX201" s="16" t="s">
        <v>81</v>
      </c>
      <c r="AY201" s="269" t="s">
        <v>126</v>
      </c>
    </row>
    <row r="202" s="2" customFormat="1" ht="44.25" customHeight="1">
      <c r="A202" s="40"/>
      <c r="B202" s="41"/>
      <c r="C202" s="207" t="s">
        <v>256</v>
      </c>
      <c r="D202" s="207" t="s">
        <v>128</v>
      </c>
      <c r="E202" s="208" t="s">
        <v>257</v>
      </c>
      <c r="F202" s="209" t="s">
        <v>258</v>
      </c>
      <c r="G202" s="210" t="s">
        <v>259</v>
      </c>
      <c r="H202" s="211">
        <v>4.9000000000000004</v>
      </c>
      <c r="I202" s="212"/>
      <c r="J202" s="213">
        <f>ROUND(I202*H202,2)</f>
        <v>0</v>
      </c>
      <c r="K202" s="209" t="s">
        <v>132</v>
      </c>
      <c r="L202" s="46"/>
      <c r="M202" s="214" t="s">
        <v>19</v>
      </c>
      <c r="N202" s="215" t="s">
        <v>44</v>
      </c>
      <c r="O202" s="86"/>
      <c r="P202" s="216">
        <f>O202*H202</f>
        <v>0</v>
      </c>
      <c r="Q202" s="216">
        <v>0</v>
      </c>
      <c r="R202" s="216">
        <f>Q202*H202</f>
        <v>0</v>
      </c>
      <c r="S202" s="216">
        <v>0</v>
      </c>
      <c r="T202" s="217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8" t="s">
        <v>133</v>
      </c>
      <c r="AT202" s="218" t="s">
        <v>128</v>
      </c>
      <c r="AU202" s="218" t="s">
        <v>83</v>
      </c>
      <c r="AY202" s="19" t="s">
        <v>126</v>
      </c>
      <c r="BE202" s="219">
        <f>IF(N202="základní",J202,0)</f>
        <v>0</v>
      </c>
      <c r="BF202" s="219">
        <f>IF(N202="snížená",J202,0)</f>
        <v>0</v>
      </c>
      <c r="BG202" s="219">
        <f>IF(N202="zákl. přenesená",J202,0)</f>
        <v>0</v>
      </c>
      <c r="BH202" s="219">
        <f>IF(N202="sníž. přenesená",J202,0)</f>
        <v>0</v>
      </c>
      <c r="BI202" s="219">
        <f>IF(N202="nulová",J202,0)</f>
        <v>0</v>
      </c>
      <c r="BJ202" s="19" t="s">
        <v>81</v>
      </c>
      <c r="BK202" s="219">
        <f>ROUND(I202*H202,2)</f>
        <v>0</v>
      </c>
      <c r="BL202" s="19" t="s">
        <v>133</v>
      </c>
      <c r="BM202" s="218" t="s">
        <v>260</v>
      </c>
    </row>
    <row r="203" s="2" customFormat="1">
      <c r="A203" s="40"/>
      <c r="B203" s="41"/>
      <c r="C203" s="42"/>
      <c r="D203" s="220" t="s">
        <v>135</v>
      </c>
      <c r="E203" s="42"/>
      <c r="F203" s="221" t="s">
        <v>261</v>
      </c>
      <c r="G203" s="42"/>
      <c r="H203" s="42"/>
      <c r="I203" s="222"/>
      <c r="J203" s="42"/>
      <c r="K203" s="42"/>
      <c r="L203" s="46"/>
      <c r="M203" s="223"/>
      <c r="N203" s="224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135</v>
      </c>
      <c r="AU203" s="19" t="s">
        <v>83</v>
      </c>
    </row>
    <row r="204" s="13" customFormat="1">
      <c r="A204" s="13"/>
      <c r="B204" s="225"/>
      <c r="C204" s="226"/>
      <c r="D204" s="227" t="s">
        <v>137</v>
      </c>
      <c r="E204" s="228" t="s">
        <v>19</v>
      </c>
      <c r="F204" s="229" t="s">
        <v>262</v>
      </c>
      <c r="G204" s="226"/>
      <c r="H204" s="228" t="s">
        <v>19</v>
      </c>
      <c r="I204" s="230"/>
      <c r="J204" s="226"/>
      <c r="K204" s="226"/>
      <c r="L204" s="231"/>
      <c r="M204" s="232"/>
      <c r="N204" s="233"/>
      <c r="O204" s="233"/>
      <c r="P204" s="233"/>
      <c r="Q204" s="233"/>
      <c r="R204" s="233"/>
      <c r="S204" s="233"/>
      <c r="T204" s="23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5" t="s">
        <v>137</v>
      </c>
      <c r="AU204" s="235" t="s">
        <v>83</v>
      </c>
      <c r="AV204" s="13" t="s">
        <v>81</v>
      </c>
      <c r="AW204" s="13" t="s">
        <v>34</v>
      </c>
      <c r="AX204" s="13" t="s">
        <v>73</v>
      </c>
      <c r="AY204" s="235" t="s">
        <v>126</v>
      </c>
    </row>
    <row r="205" s="14" customFormat="1">
      <c r="A205" s="14"/>
      <c r="B205" s="236"/>
      <c r="C205" s="237"/>
      <c r="D205" s="227" t="s">
        <v>137</v>
      </c>
      <c r="E205" s="238" t="s">
        <v>19</v>
      </c>
      <c r="F205" s="239" t="s">
        <v>263</v>
      </c>
      <c r="G205" s="237"/>
      <c r="H205" s="240">
        <v>0.29999999999999999</v>
      </c>
      <c r="I205" s="241"/>
      <c r="J205" s="237"/>
      <c r="K205" s="237"/>
      <c r="L205" s="242"/>
      <c r="M205" s="243"/>
      <c r="N205" s="244"/>
      <c r="O205" s="244"/>
      <c r="P205" s="244"/>
      <c r="Q205" s="244"/>
      <c r="R205" s="244"/>
      <c r="S205" s="244"/>
      <c r="T205" s="24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46" t="s">
        <v>137</v>
      </c>
      <c r="AU205" s="246" t="s">
        <v>83</v>
      </c>
      <c r="AV205" s="14" t="s">
        <v>83</v>
      </c>
      <c r="AW205" s="14" t="s">
        <v>34</v>
      </c>
      <c r="AX205" s="14" t="s">
        <v>73</v>
      </c>
      <c r="AY205" s="246" t="s">
        <v>126</v>
      </c>
    </row>
    <row r="206" s="14" customFormat="1">
      <c r="A206" s="14"/>
      <c r="B206" s="236"/>
      <c r="C206" s="237"/>
      <c r="D206" s="227" t="s">
        <v>137</v>
      </c>
      <c r="E206" s="238" t="s">
        <v>19</v>
      </c>
      <c r="F206" s="239" t="s">
        <v>264</v>
      </c>
      <c r="G206" s="237"/>
      <c r="H206" s="240">
        <v>1.3999999999999999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6" t="s">
        <v>137</v>
      </c>
      <c r="AU206" s="246" t="s">
        <v>83</v>
      </c>
      <c r="AV206" s="14" t="s">
        <v>83</v>
      </c>
      <c r="AW206" s="14" t="s">
        <v>34</v>
      </c>
      <c r="AX206" s="14" t="s">
        <v>73</v>
      </c>
      <c r="AY206" s="246" t="s">
        <v>126</v>
      </c>
    </row>
    <row r="207" s="14" customFormat="1">
      <c r="A207" s="14"/>
      <c r="B207" s="236"/>
      <c r="C207" s="237"/>
      <c r="D207" s="227" t="s">
        <v>137</v>
      </c>
      <c r="E207" s="238" t="s">
        <v>19</v>
      </c>
      <c r="F207" s="239" t="s">
        <v>265</v>
      </c>
      <c r="G207" s="237"/>
      <c r="H207" s="240">
        <v>3.2000000000000002</v>
      </c>
      <c r="I207" s="241"/>
      <c r="J207" s="237"/>
      <c r="K207" s="237"/>
      <c r="L207" s="242"/>
      <c r="M207" s="243"/>
      <c r="N207" s="244"/>
      <c r="O207" s="244"/>
      <c r="P207" s="244"/>
      <c r="Q207" s="244"/>
      <c r="R207" s="244"/>
      <c r="S207" s="244"/>
      <c r="T207" s="24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6" t="s">
        <v>137</v>
      </c>
      <c r="AU207" s="246" t="s">
        <v>83</v>
      </c>
      <c r="AV207" s="14" t="s">
        <v>83</v>
      </c>
      <c r="AW207" s="14" t="s">
        <v>34</v>
      </c>
      <c r="AX207" s="14" t="s">
        <v>73</v>
      </c>
      <c r="AY207" s="246" t="s">
        <v>126</v>
      </c>
    </row>
    <row r="208" s="16" customFormat="1">
      <c r="A208" s="16"/>
      <c r="B208" s="259"/>
      <c r="C208" s="260"/>
      <c r="D208" s="227" t="s">
        <v>137</v>
      </c>
      <c r="E208" s="261" t="s">
        <v>19</v>
      </c>
      <c r="F208" s="262" t="s">
        <v>156</v>
      </c>
      <c r="G208" s="260"/>
      <c r="H208" s="263">
        <v>4.9000000000000004</v>
      </c>
      <c r="I208" s="264"/>
      <c r="J208" s="260"/>
      <c r="K208" s="260"/>
      <c r="L208" s="265"/>
      <c r="M208" s="266"/>
      <c r="N208" s="267"/>
      <c r="O208" s="267"/>
      <c r="P208" s="267"/>
      <c r="Q208" s="267"/>
      <c r="R208" s="267"/>
      <c r="S208" s="267"/>
      <c r="T208" s="268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T208" s="269" t="s">
        <v>137</v>
      </c>
      <c r="AU208" s="269" t="s">
        <v>83</v>
      </c>
      <c r="AV208" s="16" t="s">
        <v>133</v>
      </c>
      <c r="AW208" s="16" t="s">
        <v>34</v>
      </c>
      <c r="AX208" s="16" t="s">
        <v>81</v>
      </c>
      <c r="AY208" s="269" t="s">
        <v>126</v>
      </c>
    </row>
    <row r="209" s="2" customFormat="1" ht="44.25" customHeight="1">
      <c r="A209" s="40"/>
      <c r="B209" s="41"/>
      <c r="C209" s="207" t="s">
        <v>8</v>
      </c>
      <c r="D209" s="207" t="s">
        <v>128</v>
      </c>
      <c r="E209" s="208" t="s">
        <v>266</v>
      </c>
      <c r="F209" s="209" t="s">
        <v>267</v>
      </c>
      <c r="G209" s="210" t="s">
        <v>259</v>
      </c>
      <c r="H209" s="211">
        <v>38.049999999999997</v>
      </c>
      <c r="I209" s="212"/>
      <c r="J209" s="213">
        <f>ROUND(I209*H209,2)</f>
        <v>0</v>
      </c>
      <c r="K209" s="209" t="s">
        <v>132</v>
      </c>
      <c r="L209" s="46"/>
      <c r="M209" s="214" t="s">
        <v>19</v>
      </c>
      <c r="N209" s="215" t="s">
        <v>44</v>
      </c>
      <c r="O209" s="86"/>
      <c r="P209" s="216">
        <f>O209*H209</f>
        <v>0</v>
      </c>
      <c r="Q209" s="216">
        <v>0</v>
      </c>
      <c r="R209" s="216">
        <f>Q209*H209</f>
        <v>0</v>
      </c>
      <c r="S209" s="216">
        <v>0</v>
      </c>
      <c r="T209" s="217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8" t="s">
        <v>133</v>
      </c>
      <c r="AT209" s="218" t="s">
        <v>128</v>
      </c>
      <c r="AU209" s="218" t="s">
        <v>83</v>
      </c>
      <c r="AY209" s="19" t="s">
        <v>126</v>
      </c>
      <c r="BE209" s="219">
        <f>IF(N209="základní",J209,0)</f>
        <v>0</v>
      </c>
      <c r="BF209" s="219">
        <f>IF(N209="snížená",J209,0)</f>
        <v>0</v>
      </c>
      <c r="BG209" s="219">
        <f>IF(N209="zákl. přenesená",J209,0)</f>
        <v>0</v>
      </c>
      <c r="BH209" s="219">
        <f>IF(N209="sníž. přenesená",J209,0)</f>
        <v>0</v>
      </c>
      <c r="BI209" s="219">
        <f>IF(N209="nulová",J209,0)</f>
        <v>0</v>
      </c>
      <c r="BJ209" s="19" t="s">
        <v>81</v>
      </c>
      <c r="BK209" s="219">
        <f>ROUND(I209*H209,2)</f>
        <v>0</v>
      </c>
      <c r="BL209" s="19" t="s">
        <v>133</v>
      </c>
      <c r="BM209" s="218" t="s">
        <v>268</v>
      </c>
    </row>
    <row r="210" s="2" customFormat="1">
      <c r="A210" s="40"/>
      <c r="B210" s="41"/>
      <c r="C210" s="42"/>
      <c r="D210" s="220" t="s">
        <v>135</v>
      </c>
      <c r="E210" s="42"/>
      <c r="F210" s="221" t="s">
        <v>269</v>
      </c>
      <c r="G210" s="42"/>
      <c r="H210" s="42"/>
      <c r="I210" s="222"/>
      <c r="J210" s="42"/>
      <c r="K210" s="42"/>
      <c r="L210" s="46"/>
      <c r="M210" s="223"/>
      <c r="N210" s="224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135</v>
      </c>
      <c r="AU210" s="19" t="s">
        <v>83</v>
      </c>
    </row>
    <row r="211" s="13" customFormat="1">
      <c r="A211" s="13"/>
      <c r="B211" s="225"/>
      <c r="C211" s="226"/>
      <c r="D211" s="227" t="s">
        <v>137</v>
      </c>
      <c r="E211" s="228" t="s">
        <v>19</v>
      </c>
      <c r="F211" s="229" t="s">
        <v>262</v>
      </c>
      <c r="G211" s="226"/>
      <c r="H211" s="228" t="s">
        <v>19</v>
      </c>
      <c r="I211" s="230"/>
      <c r="J211" s="226"/>
      <c r="K211" s="226"/>
      <c r="L211" s="231"/>
      <c r="M211" s="232"/>
      <c r="N211" s="233"/>
      <c r="O211" s="233"/>
      <c r="P211" s="233"/>
      <c r="Q211" s="233"/>
      <c r="R211" s="233"/>
      <c r="S211" s="233"/>
      <c r="T211" s="23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5" t="s">
        <v>137</v>
      </c>
      <c r="AU211" s="235" t="s">
        <v>83</v>
      </c>
      <c r="AV211" s="13" t="s">
        <v>81</v>
      </c>
      <c r="AW211" s="13" t="s">
        <v>34</v>
      </c>
      <c r="AX211" s="13" t="s">
        <v>73</v>
      </c>
      <c r="AY211" s="235" t="s">
        <v>126</v>
      </c>
    </row>
    <row r="212" s="14" customFormat="1">
      <c r="A212" s="14"/>
      <c r="B212" s="236"/>
      <c r="C212" s="237"/>
      <c r="D212" s="227" t="s">
        <v>137</v>
      </c>
      <c r="E212" s="238" t="s">
        <v>19</v>
      </c>
      <c r="F212" s="239" t="s">
        <v>270</v>
      </c>
      <c r="G212" s="237"/>
      <c r="H212" s="240">
        <v>12.5</v>
      </c>
      <c r="I212" s="241"/>
      <c r="J212" s="237"/>
      <c r="K212" s="237"/>
      <c r="L212" s="242"/>
      <c r="M212" s="243"/>
      <c r="N212" s="244"/>
      <c r="O212" s="244"/>
      <c r="P212" s="244"/>
      <c r="Q212" s="244"/>
      <c r="R212" s="244"/>
      <c r="S212" s="244"/>
      <c r="T212" s="24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6" t="s">
        <v>137</v>
      </c>
      <c r="AU212" s="246" t="s">
        <v>83</v>
      </c>
      <c r="AV212" s="14" t="s">
        <v>83</v>
      </c>
      <c r="AW212" s="14" t="s">
        <v>34</v>
      </c>
      <c r="AX212" s="14" t="s">
        <v>73</v>
      </c>
      <c r="AY212" s="246" t="s">
        <v>126</v>
      </c>
    </row>
    <row r="213" s="14" customFormat="1">
      <c r="A213" s="14"/>
      <c r="B213" s="236"/>
      <c r="C213" s="237"/>
      <c r="D213" s="227" t="s">
        <v>137</v>
      </c>
      <c r="E213" s="238" t="s">
        <v>19</v>
      </c>
      <c r="F213" s="239" t="s">
        <v>271</v>
      </c>
      <c r="G213" s="237"/>
      <c r="H213" s="240">
        <v>2.1000000000000001</v>
      </c>
      <c r="I213" s="241"/>
      <c r="J213" s="237"/>
      <c r="K213" s="237"/>
      <c r="L213" s="242"/>
      <c r="M213" s="243"/>
      <c r="N213" s="244"/>
      <c r="O213" s="244"/>
      <c r="P213" s="244"/>
      <c r="Q213" s="244"/>
      <c r="R213" s="244"/>
      <c r="S213" s="244"/>
      <c r="T213" s="24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6" t="s">
        <v>137</v>
      </c>
      <c r="AU213" s="246" t="s">
        <v>83</v>
      </c>
      <c r="AV213" s="14" t="s">
        <v>83</v>
      </c>
      <c r="AW213" s="14" t="s">
        <v>34</v>
      </c>
      <c r="AX213" s="14" t="s">
        <v>73</v>
      </c>
      <c r="AY213" s="246" t="s">
        <v>126</v>
      </c>
    </row>
    <row r="214" s="14" customFormat="1">
      <c r="A214" s="14"/>
      <c r="B214" s="236"/>
      <c r="C214" s="237"/>
      <c r="D214" s="227" t="s">
        <v>137</v>
      </c>
      <c r="E214" s="238" t="s">
        <v>19</v>
      </c>
      <c r="F214" s="239" t="s">
        <v>272</v>
      </c>
      <c r="G214" s="237"/>
      <c r="H214" s="240">
        <v>5.7999999999999998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6" t="s">
        <v>137</v>
      </c>
      <c r="AU214" s="246" t="s">
        <v>83</v>
      </c>
      <c r="AV214" s="14" t="s">
        <v>83</v>
      </c>
      <c r="AW214" s="14" t="s">
        <v>34</v>
      </c>
      <c r="AX214" s="14" t="s">
        <v>73</v>
      </c>
      <c r="AY214" s="246" t="s">
        <v>126</v>
      </c>
    </row>
    <row r="215" s="15" customFormat="1">
      <c r="A215" s="15"/>
      <c r="B215" s="248"/>
      <c r="C215" s="249"/>
      <c r="D215" s="227" t="s">
        <v>137</v>
      </c>
      <c r="E215" s="250" t="s">
        <v>19</v>
      </c>
      <c r="F215" s="251" t="s">
        <v>149</v>
      </c>
      <c r="G215" s="249"/>
      <c r="H215" s="252">
        <v>20.399999999999999</v>
      </c>
      <c r="I215" s="253"/>
      <c r="J215" s="249"/>
      <c r="K215" s="249"/>
      <c r="L215" s="254"/>
      <c r="M215" s="255"/>
      <c r="N215" s="256"/>
      <c r="O215" s="256"/>
      <c r="P215" s="256"/>
      <c r="Q215" s="256"/>
      <c r="R215" s="256"/>
      <c r="S215" s="256"/>
      <c r="T215" s="257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58" t="s">
        <v>137</v>
      </c>
      <c r="AU215" s="258" t="s">
        <v>83</v>
      </c>
      <c r="AV215" s="15" t="s">
        <v>150</v>
      </c>
      <c r="AW215" s="15" t="s">
        <v>34</v>
      </c>
      <c r="AX215" s="15" t="s">
        <v>73</v>
      </c>
      <c r="AY215" s="258" t="s">
        <v>126</v>
      </c>
    </row>
    <row r="216" s="14" customFormat="1">
      <c r="A216" s="14"/>
      <c r="B216" s="236"/>
      <c r="C216" s="237"/>
      <c r="D216" s="227" t="s">
        <v>137</v>
      </c>
      <c r="E216" s="238" t="s">
        <v>19</v>
      </c>
      <c r="F216" s="239" t="s">
        <v>273</v>
      </c>
      <c r="G216" s="237"/>
      <c r="H216" s="240">
        <v>11.699999999999999</v>
      </c>
      <c r="I216" s="241"/>
      <c r="J216" s="237"/>
      <c r="K216" s="237"/>
      <c r="L216" s="242"/>
      <c r="M216" s="243"/>
      <c r="N216" s="244"/>
      <c r="O216" s="244"/>
      <c r="P216" s="244"/>
      <c r="Q216" s="244"/>
      <c r="R216" s="244"/>
      <c r="S216" s="244"/>
      <c r="T216" s="24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46" t="s">
        <v>137</v>
      </c>
      <c r="AU216" s="246" t="s">
        <v>83</v>
      </c>
      <c r="AV216" s="14" t="s">
        <v>83</v>
      </c>
      <c r="AW216" s="14" t="s">
        <v>34</v>
      </c>
      <c r="AX216" s="14" t="s">
        <v>73</v>
      </c>
      <c r="AY216" s="246" t="s">
        <v>126</v>
      </c>
    </row>
    <row r="217" s="14" customFormat="1">
      <c r="A217" s="14"/>
      <c r="B217" s="236"/>
      <c r="C217" s="237"/>
      <c r="D217" s="227" t="s">
        <v>137</v>
      </c>
      <c r="E217" s="238" t="s">
        <v>19</v>
      </c>
      <c r="F217" s="239" t="s">
        <v>274</v>
      </c>
      <c r="G217" s="237"/>
      <c r="H217" s="240">
        <v>1.5</v>
      </c>
      <c r="I217" s="241"/>
      <c r="J217" s="237"/>
      <c r="K217" s="237"/>
      <c r="L217" s="242"/>
      <c r="M217" s="243"/>
      <c r="N217" s="244"/>
      <c r="O217" s="244"/>
      <c r="P217" s="244"/>
      <c r="Q217" s="244"/>
      <c r="R217" s="244"/>
      <c r="S217" s="244"/>
      <c r="T217" s="24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46" t="s">
        <v>137</v>
      </c>
      <c r="AU217" s="246" t="s">
        <v>83</v>
      </c>
      <c r="AV217" s="14" t="s">
        <v>83</v>
      </c>
      <c r="AW217" s="14" t="s">
        <v>34</v>
      </c>
      <c r="AX217" s="14" t="s">
        <v>73</v>
      </c>
      <c r="AY217" s="246" t="s">
        <v>126</v>
      </c>
    </row>
    <row r="218" s="14" customFormat="1">
      <c r="A218" s="14"/>
      <c r="B218" s="236"/>
      <c r="C218" s="237"/>
      <c r="D218" s="227" t="s">
        <v>137</v>
      </c>
      <c r="E218" s="238" t="s">
        <v>19</v>
      </c>
      <c r="F218" s="239" t="s">
        <v>275</v>
      </c>
      <c r="G218" s="237"/>
      <c r="H218" s="240">
        <v>4.4500000000000002</v>
      </c>
      <c r="I218" s="241"/>
      <c r="J218" s="237"/>
      <c r="K218" s="237"/>
      <c r="L218" s="242"/>
      <c r="M218" s="243"/>
      <c r="N218" s="244"/>
      <c r="O218" s="244"/>
      <c r="P218" s="244"/>
      <c r="Q218" s="244"/>
      <c r="R218" s="244"/>
      <c r="S218" s="244"/>
      <c r="T218" s="24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46" t="s">
        <v>137</v>
      </c>
      <c r="AU218" s="246" t="s">
        <v>83</v>
      </c>
      <c r="AV218" s="14" t="s">
        <v>83</v>
      </c>
      <c r="AW218" s="14" t="s">
        <v>34</v>
      </c>
      <c r="AX218" s="14" t="s">
        <v>73</v>
      </c>
      <c r="AY218" s="246" t="s">
        <v>126</v>
      </c>
    </row>
    <row r="219" s="15" customFormat="1">
      <c r="A219" s="15"/>
      <c r="B219" s="248"/>
      <c r="C219" s="249"/>
      <c r="D219" s="227" t="s">
        <v>137</v>
      </c>
      <c r="E219" s="250" t="s">
        <v>19</v>
      </c>
      <c r="F219" s="251" t="s">
        <v>149</v>
      </c>
      <c r="G219" s="249"/>
      <c r="H219" s="252">
        <v>17.649999999999999</v>
      </c>
      <c r="I219" s="253"/>
      <c r="J219" s="249"/>
      <c r="K219" s="249"/>
      <c r="L219" s="254"/>
      <c r="M219" s="255"/>
      <c r="N219" s="256"/>
      <c r="O219" s="256"/>
      <c r="P219" s="256"/>
      <c r="Q219" s="256"/>
      <c r="R219" s="256"/>
      <c r="S219" s="256"/>
      <c r="T219" s="257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58" t="s">
        <v>137</v>
      </c>
      <c r="AU219" s="258" t="s">
        <v>83</v>
      </c>
      <c r="AV219" s="15" t="s">
        <v>150</v>
      </c>
      <c r="AW219" s="15" t="s">
        <v>34</v>
      </c>
      <c r="AX219" s="15" t="s">
        <v>73</v>
      </c>
      <c r="AY219" s="258" t="s">
        <v>126</v>
      </c>
    </row>
    <row r="220" s="16" customFormat="1">
      <c r="A220" s="16"/>
      <c r="B220" s="259"/>
      <c r="C220" s="260"/>
      <c r="D220" s="227" t="s">
        <v>137</v>
      </c>
      <c r="E220" s="261" t="s">
        <v>19</v>
      </c>
      <c r="F220" s="262" t="s">
        <v>156</v>
      </c>
      <c r="G220" s="260"/>
      <c r="H220" s="263">
        <v>38.049999999999997</v>
      </c>
      <c r="I220" s="264"/>
      <c r="J220" s="260"/>
      <c r="K220" s="260"/>
      <c r="L220" s="265"/>
      <c r="M220" s="266"/>
      <c r="N220" s="267"/>
      <c r="O220" s="267"/>
      <c r="P220" s="267"/>
      <c r="Q220" s="267"/>
      <c r="R220" s="267"/>
      <c r="S220" s="267"/>
      <c r="T220" s="268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69" t="s">
        <v>137</v>
      </c>
      <c r="AU220" s="269" t="s">
        <v>83</v>
      </c>
      <c r="AV220" s="16" t="s">
        <v>133</v>
      </c>
      <c r="AW220" s="16" t="s">
        <v>34</v>
      </c>
      <c r="AX220" s="16" t="s">
        <v>81</v>
      </c>
      <c r="AY220" s="269" t="s">
        <v>126</v>
      </c>
    </row>
    <row r="221" s="2" customFormat="1" ht="37.8" customHeight="1">
      <c r="A221" s="40"/>
      <c r="B221" s="41"/>
      <c r="C221" s="207" t="s">
        <v>276</v>
      </c>
      <c r="D221" s="207" t="s">
        <v>128</v>
      </c>
      <c r="E221" s="208" t="s">
        <v>277</v>
      </c>
      <c r="F221" s="209" t="s">
        <v>278</v>
      </c>
      <c r="G221" s="210" t="s">
        <v>90</v>
      </c>
      <c r="H221" s="211">
        <v>11.199999999999999</v>
      </c>
      <c r="I221" s="212"/>
      <c r="J221" s="213">
        <f>ROUND(I221*H221,2)</f>
        <v>0</v>
      </c>
      <c r="K221" s="209" t="s">
        <v>132</v>
      </c>
      <c r="L221" s="46"/>
      <c r="M221" s="214" t="s">
        <v>19</v>
      </c>
      <c r="N221" s="215" t="s">
        <v>44</v>
      </c>
      <c r="O221" s="86"/>
      <c r="P221" s="216">
        <f>O221*H221</f>
        <v>0</v>
      </c>
      <c r="Q221" s="216">
        <v>0.74880000000000002</v>
      </c>
      <c r="R221" s="216">
        <f>Q221*H221</f>
        <v>8.3865599999999993</v>
      </c>
      <c r="S221" s="216">
        <v>0</v>
      </c>
      <c r="T221" s="217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8" t="s">
        <v>133</v>
      </c>
      <c r="AT221" s="218" t="s">
        <v>128</v>
      </c>
      <c r="AU221" s="218" t="s">
        <v>83</v>
      </c>
      <c r="AY221" s="19" t="s">
        <v>126</v>
      </c>
      <c r="BE221" s="219">
        <f>IF(N221="základní",J221,0)</f>
        <v>0</v>
      </c>
      <c r="BF221" s="219">
        <f>IF(N221="snížená",J221,0)</f>
        <v>0</v>
      </c>
      <c r="BG221" s="219">
        <f>IF(N221="zákl. přenesená",J221,0)</f>
        <v>0</v>
      </c>
      <c r="BH221" s="219">
        <f>IF(N221="sníž. přenesená",J221,0)</f>
        <v>0</v>
      </c>
      <c r="BI221" s="219">
        <f>IF(N221="nulová",J221,0)</f>
        <v>0</v>
      </c>
      <c r="BJ221" s="19" t="s">
        <v>81</v>
      </c>
      <c r="BK221" s="219">
        <f>ROUND(I221*H221,2)</f>
        <v>0</v>
      </c>
      <c r="BL221" s="19" t="s">
        <v>133</v>
      </c>
      <c r="BM221" s="218" t="s">
        <v>279</v>
      </c>
    </row>
    <row r="222" s="2" customFormat="1">
      <c r="A222" s="40"/>
      <c r="B222" s="41"/>
      <c r="C222" s="42"/>
      <c r="D222" s="220" t="s">
        <v>135</v>
      </c>
      <c r="E222" s="42"/>
      <c r="F222" s="221" t="s">
        <v>280</v>
      </c>
      <c r="G222" s="42"/>
      <c r="H222" s="42"/>
      <c r="I222" s="222"/>
      <c r="J222" s="42"/>
      <c r="K222" s="42"/>
      <c r="L222" s="46"/>
      <c r="M222" s="223"/>
      <c r="N222" s="224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135</v>
      </c>
      <c r="AU222" s="19" t="s">
        <v>83</v>
      </c>
    </row>
    <row r="223" s="2" customFormat="1">
      <c r="A223" s="40"/>
      <c r="B223" s="41"/>
      <c r="C223" s="42"/>
      <c r="D223" s="227" t="s">
        <v>144</v>
      </c>
      <c r="E223" s="42"/>
      <c r="F223" s="247" t="s">
        <v>281</v>
      </c>
      <c r="G223" s="42"/>
      <c r="H223" s="42"/>
      <c r="I223" s="222"/>
      <c r="J223" s="42"/>
      <c r="K223" s="42"/>
      <c r="L223" s="46"/>
      <c r="M223" s="223"/>
      <c r="N223" s="224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144</v>
      </c>
      <c r="AU223" s="19" t="s">
        <v>83</v>
      </c>
    </row>
    <row r="224" s="13" customFormat="1">
      <c r="A224" s="13"/>
      <c r="B224" s="225"/>
      <c r="C224" s="226"/>
      <c r="D224" s="227" t="s">
        <v>137</v>
      </c>
      <c r="E224" s="228" t="s">
        <v>19</v>
      </c>
      <c r="F224" s="229" t="s">
        <v>282</v>
      </c>
      <c r="G224" s="226"/>
      <c r="H224" s="228" t="s">
        <v>19</v>
      </c>
      <c r="I224" s="230"/>
      <c r="J224" s="226"/>
      <c r="K224" s="226"/>
      <c r="L224" s="231"/>
      <c r="M224" s="232"/>
      <c r="N224" s="233"/>
      <c r="O224" s="233"/>
      <c r="P224" s="233"/>
      <c r="Q224" s="233"/>
      <c r="R224" s="233"/>
      <c r="S224" s="233"/>
      <c r="T224" s="23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5" t="s">
        <v>137</v>
      </c>
      <c r="AU224" s="235" t="s">
        <v>83</v>
      </c>
      <c r="AV224" s="13" t="s">
        <v>81</v>
      </c>
      <c r="AW224" s="13" t="s">
        <v>34</v>
      </c>
      <c r="AX224" s="13" t="s">
        <v>73</v>
      </c>
      <c r="AY224" s="235" t="s">
        <v>126</v>
      </c>
    </row>
    <row r="225" s="13" customFormat="1">
      <c r="A225" s="13"/>
      <c r="B225" s="225"/>
      <c r="C225" s="226"/>
      <c r="D225" s="227" t="s">
        <v>137</v>
      </c>
      <c r="E225" s="228" t="s">
        <v>19</v>
      </c>
      <c r="F225" s="229" t="s">
        <v>283</v>
      </c>
      <c r="G225" s="226"/>
      <c r="H225" s="228" t="s">
        <v>19</v>
      </c>
      <c r="I225" s="230"/>
      <c r="J225" s="226"/>
      <c r="K225" s="226"/>
      <c r="L225" s="231"/>
      <c r="M225" s="232"/>
      <c r="N225" s="233"/>
      <c r="O225" s="233"/>
      <c r="P225" s="233"/>
      <c r="Q225" s="233"/>
      <c r="R225" s="233"/>
      <c r="S225" s="233"/>
      <c r="T225" s="23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5" t="s">
        <v>137</v>
      </c>
      <c r="AU225" s="235" t="s">
        <v>83</v>
      </c>
      <c r="AV225" s="13" t="s">
        <v>81</v>
      </c>
      <c r="AW225" s="13" t="s">
        <v>34</v>
      </c>
      <c r="AX225" s="13" t="s">
        <v>73</v>
      </c>
      <c r="AY225" s="235" t="s">
        <v>126</v>
      </c>
    </row>
    <row r="226" s="14" customFormat="1">
      <c r="A226" s="14"/>
      <c r="B226" s="236"/>
      <c r="C226" s="237"/>
      <c r="D226" s="227" t="s">
        <v>137</v>
      </c>
      <c r="E226" s="238" t="s">
        <v>19</v>
      </c>
      <c r="F226" s="239" t="s">
        <v>284</v>
      </c>
      <c r="G226" s="237"/>
      <c r="H226" s="240">
        <v>11.199999999999999</v>
      </c>
      <c r="I226" s="241"/>
      <c r="J226" s="237"/>
      <c r="K226" s="237"/>
      <c r="L226" s="242"/>
      <c r="M226" s="243"/>
      <c r="N226" s="244"/>
      <c r="O226" s="244"/>
      <c r="P226" s="244"/>
      <c r="Q226" s="244"/>
      <c r="R226" s="244"/>
      <c r="S226" s="244"/>
      <c r="T226" s="24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46" t="s">
        <v>137</v>
      </c>
      <c r="AU226" s="246" t="s">
        <v>83</v>
      </c>
      <c r="AV226" s="14" t="s">
        <v>83</v>
      </c>
      <c r="AW226" s="14" t="s">
        <v>34</v>
      </c>
      <c r="AX226" s="14" t="s">
        <v>73</v>
      </c>
      <c r="AY226" s="246" t="s">
        <v>126</v>
      </c>
    </row>
    <row r="227" s="16" customFormat="1">
      <c r="A227" s="16"/>
      <c r="B227" s="259"/>
      <c r="C227" s="260"/>
      <c r="D227" s="227" t="s">
        <v>137</v>
      </c>
      <c r="E227" s="261" t="s">
        <v>19</v>
      </c>
      <c r="F227" s="262" t="s">
        <v>156</v>
      </c>
      <c r="G227" s="260"/>
      <c r="H227" s="263">
        <v>11.199999999999999</v>
      </c>
      <c r="I227" s="264"/>
      <c r="J227" s="260"/>
      <c r="K227" s="260"/>
      <c r="L227" s="265"/>
      <c r="M227" s="266"/>
      <c r="N227" s="267"/>
      <c r="O227" s="267"/>
      <c r="P227" s="267"/>
      <c r="Q227" s="267"/>
      <c r="R227" s="267"/>
      <c r="S227" s="267"/>
      <c r="T227" s="268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69" t="s">
        <v>137</v>
      </c>
      <c r="AU227" s="269" t="s">
        <v>83</v>
      </c>
      <c r="AV227" s="16" t="s">
        <v>133</v>
      </c>
      <c r="AW227" s="16" t="s">
        <v>34</v>
      </c>
      <c r="AX227" s="16" t="s">
        <v>81</v>
      </c>
      <c r="AY227" s="269" t="s">
        <v>126</v>
      </c>
    </row>
    <row r="228" s="12" customFormat="1" ht="22.8" customHeight="1">
      <c r="A228" s="12"/>
      <c r="B228" s="191"/>
      <c r="C228" s="192"/>
      <c r="D228" s="193" t="s">
        <v>72</v>
      </c>
      <c r="E228" s="205" t="s">
        <v>210</v>
      </c>
      <c r="F228" s="205" t="s">
        <v>285</v>
      </c>
      <c r="G228" s="192"/>
      <c r="H228" s="192"/>
      <c r="I228" s="195"/>
      <c r="J228" s="206">
        <f>BK228</f>
        <v>0</v>
      </c>
      <c r="K228" s="192"/>
      <c r="L228" s="197"/>
      <c r="M228" s="198"/>
      <c r="N228" s="199"/>
      <c r="O228" s="199"/>
      <c r="P228" s="200">
        <f>SUM(P229:P276)</f>
        <v>0</v>
      </c>
      <c r="Q228" s="199"/>
      <c r="R228" s="200">
        <f>SUM(R229:R276)</f>
        <v>3.3221699999999998</v>
      </c>
      <c r="S228" s="199"/>
      <c r="T228" s="201">
        <f>SUM(T229:T276)</f>
        <v>10.8902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02" t="s">
        <v>81</v>
      </c>
      <c r="AT228" s="203" t="s">
        <v>72</v>
      </c>
      <c r="AU228" s="203" t="s">
        <v>81</v>
      </c>
      <c r="AY228" s="202" t="s">
        <v>126</v>
      </c>
      <c r="BK228" s="204">
        <f>SUM(BK229:BK276)</f>
        <v>0</v>
      </c>
    </row>
    <row r="229" s="2" customFormat="1" ht="37.8" customHeight="1">
      <c r="A229" s="40"/>
      <c r="B229" s="41"/>
      <c r="C229" s="207" t="s">
        <v>286</v>
      </c>
      <c r="D229" s="207" t="s">
        <v>128</v>
      </c>
      <c r="E229" s="208" t="s">
        <v>287</v>
      </c>
      <c r="F229" s="209" t="s">
        <v>288</v>
      </c>
      <c r="G229" s="210" t="s">
        <v>131</v>
      </c>
      <c r="H229" s="211">
        <v>10.050000000000001</v>
      </c>
      <c r="I229" s="212"/>
      <c r="J229" s="213">
        <f>ROUND(I229*H229,2)</f>
        <v>0</v>
      </c>
      <c r="K229" s="209" t="s">
        <v>132</v>
      </c>
      <c r="L229" s="46"/>
      <c r="M229" s="214" t="s">
        <v>19</v>
      </c>
      <c r="N229" s="215" t="s">
        <v>44</v>
      </c>
      <c r="O229" s="86"/>
      <c r="P229" s="216">
        <f>O229*H229</f>
        <v>0</v>
      </c>
      <c r="Q229" s="216">
        <v>0.00012999999999999999</v>
      </c>
      <c r="R229" s="216">
        <f>Q229*H229</f>
        <v>0.0013064999999999999</v>
      </c>
      <c r="S229" s="216">
        <v>0</v>
      </c>
      <c r="T229" s="217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8" t="s">
        <v>133</v>
      </c>
      <c r="AT229" s="218" t="s">
        <v>128</v>
      </c>
      <c r="AU229" s="218" t="s">
        <v>83</v>
      </c>
      <c r="AY229" s="19" t="s">
        <v>126</v>
      </c>
      <c r="BE229" s="219">
        <f>IF(N229="základní",J229,0)</f>
        <v>0</v>
      </c>
      <c r="BF229" s="219">
        <f>IF(N229="snížená",J229,0)</f>
        <v>0</v>
      </c>
      <c r="BG229" s="219">
        <f>IF(N229="zákl. přenesená",J229,0)</f>
        <v>0</v>
      </c>
      <c r="BH229" s="219">
        <f>IF(N229="sníž. přenesená",J229,0)</f>
        <v>0</v>
      </c>
      <c r="BI229" s="219">
        <f>IF(N229="nulová",J229,0)</f>
        <v>0</v>
      </c>
      <c r="BJ229" s="19" t="s">
        <v>81</v>
      </c>
      <c r="BK229" s="219">
        <f>ROUND(I229*H229,2)</f>
        <v>0</v>
      </c>
      <c r="BL229" s="19" t="s">
        <v>133</v>
      </c>
      <c r="BM229" s="218" t="s">
        <v>289</v>
      </c>
    </row>
    <row r="230" s="2" customFormat="1">
      <c r="A230" s="40"/>
      <c r="B230" s="41"/>
      <c r="C230" s="42"/>
      <c r="D230" s="220" t="s">
        <v>135</v>
      </c>
      <c r="E230" s="42"/>
      <c r="F230" s="221" t="s">
        <v>290</v>
      </c>
      <c r="G230" s="42"/>
      <c r="H230" s="42"/>
      <c r="I230" s="222"/>
      <c r="J230" s="42"/>
      <c r="K230" s="42"/>
      <c r="L230" s="46"/>
      <c r="M230" s="223"/>
      <c r="N230" s="224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135</v>
      </c>
      <c r="AU230" s="19" t="s">
        <v>83</v>
      </c>
    </row>
    <row r="231" s="14" customFormat="1">
      <c r="A231" s="14"/>
      <c r="B231" s="236"/>
      <c r="C231" s="237"/>
      <c r="D231" s="227" t="s">
        <v>137</v>
      </c>
      <c r="E231" s="238" t="s">
        <v>19</v>
      </c>
      <c r="F231" s="239" t="s">
        <v>291</v>
      </c>
      <c r="G231" s="237"/>
      <c r="H231" s="240">
        <v>10.050000000000001</v>
      </c>
      <c r="I231" s="241"/>
      <c r="J231" s="237"/>
      <c r="K231" s="237"/>
      <c r="L231" s="242"/>
      <c r="M231" s="243"/>
      <c r="N231" s="244"/>
      <c r="O231" s="244"/>
      <c r="P231" s="244"/>
      <c r="Q231" s="244"/>
      <c r="R231" s="244"/>
      <c r="S231" s="244"/>
      <c r="T231" s="24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46" t="s">
        <v>137</v>
      </c>
      <c r="AU231" s="246" t="s">
        <v>83</v>
      </c>
      <c r="AV231" s="14" t="s">
        <v>83</v>
      </c>
      <c r="AW231" s="14" t="s">
        <v>34</v>
      </c>
      <c r="AX231" s="14" t="s">
        <v>81</v>
      </c>
      <c r="AY231" s="246" t="s">
        <v>126</v>
      </c>
    </row>
    <row r="232" s="2" customFormat="1" ht="33" customHeight="1">
      <c r="A232" s="40"/>
      <c r="B232" s="41"/>
      <c r="C232" s="207" t="s">
        <v>292</v>
      </c>
      <c r="D232" s="207" t="s">
        <v>128</v>
      </c>
      <c r="E232" s="208" t="s">
        <v>293</v>
      </c>
      <c r="F232" s="209" t="s">
        <v>294</v>
      </c>
      <c r="G232" s="210" t="s">
        <v>259</v>
      </c>
      <c r="H232" s="211">
        <v>2.2000000000000002</v>
      </c>
      <c r="I232" s="212"/>
      <c r="J232" s="213">
        <f>ROUND(I232*H232,2)</f>
        <v>0</v>
      </c>
      <c r="K232" s="209" t="s">
        <v>132</v>
      </c>
      <c r="L232" s="46"/>
      <c r="M232" s="214" t="s">
        <v>19</v>
      </c>
      <c r="N232" s="215" t="s">
        <v>44</v>
      </c>
      <c r="O232" s="86"/>
      <c r="P232" s="216">
        <f>O232*H232</f>
        <v>0</v>
      </c>
      <c r="Q232" s="216">
        <v>0</v>
      </c>
      <c r="R232" s="216">
        <f>Q232*H232</f>
        <v>0</v>
      </c>
      <c r="S232" s="216">
        <v>0.025999999999999999</v>
      </c>
      <c r="T232" s="217">
        <f>S232*H232</f>
        <v>0.057200000000000001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18" t="s">
        <v>133</v>
      </c>
      <c r="AT232" s="218" t="s">
        <v>128</v>
      </c>
      <c r="AU232" s="218" t="s">
        <v>83</v>
      </c>
      <c r="AY232" s="19" t="s">
        <v>126</v>
      </c>
      <c r="BE232" s="219">
        <f>IF(N232="základní",J232,0)</f>
        <v>0</v>
      </c>
      <c r="BF232" s="219">
        <f>IF(N232="snížená",J232,0)</f>
        <v>0</v>
      </c>
      <c r="BG232" s="219">
        <f>IF(N232="zákl. přenesená",J232,0)</f>
        <v>0</v>
      </c>
      <c r="BH232" s="219">
        <f>IF(N232="sníž. přenesená",J232,0)</f>
        <v>0</v>
      </c>
      <c r="BI232" s="219">
        <f>IF(N232="nulová",J232,0)</f>
        <v>0</v>
      </c>
      <c r="BJ232" s="19" t="s">
        <v>81</v>
      </c>
      <c r="BK232" s="219">
        <f>ROUND(I232*H232,2)</f>
        <v>0</v>
      </c>
      <c r="BL232" s="19" t="s">
        <v>133</v>
      </c>
      <c r="BM232" s="218" t="s">
        <v>295</v>
      </c>
    </row>
    <row r="233" s="2" customFormat="1">
      <c r="A233" s="40"/>
      <c r="B233" s="41"/>
      <c r="C233" s="42"/>
      <c r="D233" s="220" t="s">
        <v>135</v>
      </c>
      <c r="E233" s="42"/>
      <c r="F233" s="221" t="s">
        <v>296</v>
      </c>
      <c r="G233" s="42"/>
      <c r="H233" s="42"/>
      <c r="I233" s="222"/>
      <c r="J233" s="42"/>
      <c r="K233" s="42"/>
      <c r="L233" s="46"/>
      <c r="M233" s="223"/>
      <c r="N233" s="224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135</v>
      </c>
      <c r="AU233" s="19" t="s">
        <v>83</v>
      </c>
    </row>
    <row r="234" s="13" customFormat="1">
      <c r="A234" s="13"/>
      <c r="B234" s="225"/>
      <c r="C234" s="226"/>
      <c r="D234" s="227" t="s">
        <v>137</v>
      </c>
      <c r="E234" s="228" t="s">
        <v>19</v>
      </c>
      <c r="F234" s="229" t="s">
        <v>297</v>
      </c>
      <c r="G234" s="226"/>
      <c r="H234" s="228" t="s">
        <v>19</v>
      </c>
      <c r="I234" s="230"/>
      <c r="J234" s="226"/>
      <c r="K234" s="226"/>
      <c r="L234" s="231"/>
      <c r="M234" s="232"/>
      <c r="N234" s="233"/>
      <c r="O234" s="233"/>
      <c r="P234" s="233"/>
      <c r="Q234" s="233"/>
      <c r="R234" s="233"/>
      <c r="S234" s="233"/>
      <c r="T234" s="23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5" t="s">
        <v>137</v>
      </c>
      <c r="AU234" s="235" t="s">
        <v>83</v>
      </c>
      <c r="AV234" s="13" t="s">
        <v>81</v>
      </c>
      <c r="AW234" s="13" t="s">
        <v>34</v>
      </c>
      <c r="AX234" s="13" t="s">
        <v>73</v>
      </c>
      <c r="AY234" s="235" t="s">
        <v>126</v>
      </c>
    </row>
    <row r="235" s="14" customFormat="1">
      <c r="A235" s="14"/>
      <c r="B235" s="236"/>
      <c r="C235" s="237"/>
      <c r="D235" s="227" t="s">
        <v>137</v>
      </c>
      <c r="E235" s="238" t="s">
        <v>19</v>
      </c>
      <c r="F235" s="239" t="s">
        <v>298</v>
      </c>
      <c r="G235" s="237"/>
      <c r="H235" s="240">
        <v>2.2000000000000002</v>
      </c>
      <c r="I235" s="241"/>
      <c r="J235" s="237"/>
      <c r="K235" s="237"/>
      <c r="L235" s="242"/>
      <c r="M235" s="243"/>
      <c r="N235" s="244"/>
      <c r="O235" s="244"/>
      <c r="P235" s="244"/>
      <c r="Q235" s="244"/>
      <c r="R235" s="244"/>
      <c r="S235" s="244"/>
      <c r="T235" s="24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6" t="s">
        <v>137</v>
      </c>
      <c r="AU235" s="246" t="s">
        <v>83</v>
      </c>
      <c r="AV235" s="14" t="s">
        <v>83</v>
      </c>
      <c r="AW235" s="14" t="s">
        <v>34</v>
      </c>
      <c r="AX235" s="14" t="s">
        <v>81</v>
      </c>
      <c r="AY235" s="246" t="s">
        <v>126</v>
      </c>
    </row>
    <row r="236" s="2" customFormat="1" ht="24.15" customHeight="1">
      <c r="A236" s="40"/>
      <c r="B236" s="41"/>
      <c r="C236" s="207" t="s">
        <v>299</v>
      </c>
      <c r="D236" s="207" t="s">
        <v>128</v>
      </c>
      <c r="E236" s="208" t="s">
        <v>300</v>
      </c>
      <c r="F236" s="209" t="s">
        <v>301</v>
      </c>
      <c r="G236" s="210" t="s">
        <v>259</v>
      </c>
      <c r="H236" s="211">
        <v>9</v>
      </c>
      <c r="I236" s="212"/>
      <c r="J236" s="213">
        <f>ROUND(I236*H236,2)</f>
        <v>0</v>
      </c>
      <c r="K236" s="209" t="s">
        <v>132</v>
      </c>
      <c r="L236" s="46"/>
      <c r="M236" s="214" t="s">
        <v>19</v>
      </c>
      <c r="N236" s="215" t="s">
        <v>44</v>
      </c>
      <c r="O236" s="86"/>
      <c r="P236" s="216">
        <f>O236*H236</f>
        <v>0</v>
      </c>
      <c r="Q236" s="216">
        <v>0</v>
      </c>
      <c r="R236" s="216">
        <f>Q236*H236</f>
        <v>0</v>
      </c>
      <c r="S236" s="216">
        <v>0.036999999999999998</v>
      </c>
      <c r="T236" s="217">
        <f>S236*H236</f>
        <v>0.33299999999999996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18" t="s">
        <v>133</v>
      </c>
      <c r="AT236" s="218" t="s">
        <v>128</v>
      </c>
      <c r="AU236" s="218" t="s">
        <v>83</v>
      </c>
      <c r="AY236" s="19" t="s">
        <v>126</v>
      </c>
      <c r="BE236" s="219">
        <f>IF(N236="základní",J236,0)</f>
        <v>0</v>
      </c>
      <c r="BF236" s="219">
        <f>IF(N236="snížená",J236,0)</f>
        <v>0</v>
      </c>
      <c r="BG236" s="219">
        <f>IF(N236="zákl. přenesená",J236,0)</f>
        <v>0</v>
      </c>
      <c r="BH236" s="219">
        <f>IF(N236="sníž. přenesená",J236,0)</f>
        <v>0</v>
      </c>
      <c r="BI236" s="219">
        <f>IF(N236="nulová",J236,0)</f>
        <v>0</v>
      </c>
      <c r="BJ236" s="19" t="s">
        <v>81</v>
      </c>
      <c r="BK236" s="219">
        <f>ROUND(I236*H236,2)</f>
        <v>0</v>
      </c>
      <c r="BL236" s="19" t="s">
        <v>133</v>
      </c>
      <c r="BM236" s="218" t="s">
        <v>302</v>
      </c>
    </row>
    <row r="237" s="2" customFormat="1">
      <c r="A237" s="40"/>
      <c r="B237" s="41"/>
      <c r="C237" s="42"/>
      <c r="D237" s="220" t="s">
        <v>135</v>
      </c>
      <c r="E237" s="42"/>
      <c r="F237" s="221" t="s">
        <v>303</v>
      </c>
      <c r="G237" s="42"/>
      <c r="H237" s="42"/>
      <c r="I237" s="222"/>
      <c r="J237" s="42"/>
      <c r="K237" s="42"/>
      <c r="L237" s="46"/>
      <c r="M237" s="223"/>
      <c r="N237" s="224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135</v>
      </c>
      <c r="AU237" s="19" t="s">
        <v>83</v>
      </c>
    </row>
    <row r="238" s="13" customFormat="1">
      <c r="A238" s="13"/>
      <c r="B238" s="225"/>
      <c r="C238" s="226"/>
      <c r="D238" s="227" t="s">
        <v>137</v>
      </c>
      <c r="E238" s="228" t="s">
        <v>19</v>
      </c>
      <c r="F238" s="229" t="s">
        <v>304</v>
      </c>
      <c r="G238" s="226"/>
      <c r="H238" s="228" t="s">
        <v>19</v>
      </c>
      <c r="I238" s="230"/>
      <c r="J238" s="226"/>
      <c r="K238" s="226"/>
      <c r="L238" s="231"/>
      <c r="M238" s="232"/>
      <c r="N238" s="233"/>
      <c r="O238" s="233"/>
      <c r="P238" s="233"/>
      <c r="Q238" s="233"/>
      <c r="R238" s="233"/>
      <c r="S238" s="233"/>
      <c r="T238" s="23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5" t="s">
        <v>137</v>
      </c>
      <c r="AU238" s="235" t="s">
        <v>83</v>
      </c>
      <c r="AV238" s="13" t="s">
        <v>81</v>
      </c>
      <c r="AW238" s="13" t="s">
        <v>34</v>
      </c>
      <c r="AX238" s="13" t="s">
        <v>73</v>
      </c>
      <c r="AY238" s="235" t="s">
        <v>126</v>
      </c>
    </row>
    <row r="239" s="14" customFormat="1">
      <c r="A239" s="14"/>
      <c r="B239" s="236"/>
      <c r="C239" s="237"/>
      <c r="D239" s="227" t="s">
        <v>137</v>
      </c>
      <c r="E239" s="238" t="s">
        <v>19</v>
      </c>
      <c r="F239" s="239" t="s">
        <v>305</v>
      </c>
      <c r="G239" s="237"/>
      <c r="H239" s="240">
        <v>9</v>
      </c>
      <c r="I239" s="241"/>
      <c r="J239" s="237"/>
      <c r="K239" s="237"/>
      <c r="L239" s="242"/>
      <c r="M239" s="243"/>
      <c r="N239" s="244"/>
      <c r="O239" s="244"/>
      <c r="P239" s="244"/>
      <c r="Q239" s="244"/>
      <c r="R239" s="244"/>
      <c r="S239" s="244"/>
      <c r="T239" s="24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6" t="s">
        <v>137</v>
      </c>
      <c r="AU239" s="246" t="s">
        <v>83</v>
      </c>
      <c r="AV239" s="14" t="s">
        <v>83</v>
      </c>
      <c r="AW239" s="14" t="s">
        <v>34</v>
      </c>
      <c r="AX239" s="14" t="s">
        <v>81</v>
      </c>
      <c r="AY239" s="246" t="s">
        <v>126</v>
      </c>
    </row>
    <row r="240" s="2" customFormat="1" ht="33" customHeight="1">
      <c r="A240" s="40"/>
      <c r="B240" s="41"/>
      <c r="C240" s="207" t="s">
        <v>306</v>
      </c>
      <c r="D240" s="207" t="s">
        <v>128</v>
      </c>
      <c r="E240" s="208" t="s">
        <v>307</v>
      </c>
      <c r="F240" s="209" t="s">
        <v>308</v>
      </c>
      <c r="G240" s="210" t="s">
        <v>131</v>
      </c>
      <c r="H240" s="211">
        <v>27.77</v>
      </c>
      <c r="I240" s="212"/>
      <c r="J240" s="213">
        <f>ROUND(I240*H240,2)</f>
        <v>0</v>
      </c>
      <c r="K240" s="209" t="s">
        <v>206</v>
      </c>
      <c r="L240" s="46"/>
      <c r="M240" s="214" t="s">
        <v>19</v>
      </c>
      <c r="N240" s="215" t="s">
        <v>44</v>
      </c>
      <c r="O240" s="86"/>
      <c r="P240" s="216">
        <f>O240*H240</f>
        <v>0</v>
      </c>
      <c r="Q240" s="216">
        <v>0.015389999999999999</v>
      </c>
      <c r="R240" s="216">
        <f>Q240*H240</f>
        <v>0.42738029999999999</v>
      </c>
      <c r="S240" s="216">
        <v>0</v>
      </c>
      <c r="T240" s="217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8" t="s">
        <v>133</v>
      </c>
      <c r="AT240" s="218" t="s">
        <v>128</v>
      </c>
      <c r="AU240" s="218" t="s">
        <v>83</v>
      </c>
      <c r="AY240" s="19" t="s">
        <v>126</v>
      </c>
      <c r="BE240" s="219">
        <f>IF(N240="základní",J240,0)</f>
        <v>0</v>
      </c>
      <c r="BF240" s="219">
        <f>IF(N240="snížená",J240,0)</f>
        <v>0</v>
      </c>
      <c r="BG240" s="219">
        <f>IF(N240="zákl. přenesená",J240,0)</f>
        <v>0</v>
      </c>
      <c r="BH240" s="219">
        <f>IF(N240="sníž. přenesená",J240,0)</f>
        <v>0</v>
      </c>
      <c r="BI240" s="219">
        <f>IF(N240="nulová",J240,0)</f>
        <v>0</v>
      </c>
      <c r="BJ240" s="19" t="s">
        <v>81</v>
      </c>
      <c r="BK240" s="219">
        <f>ROUND(I240*H240,2)</f>
        <v>0</v>
      </c>
      <c r="BL240" s="19" t="s">
        <v>133</v>
      </c>
      <c r="BM240" s="218" t="s">
        <v>309</v>
      </c>
    </row>
    <row r="241" s="14" customFormat="1">
      <c r="A241" s="14"/>
      <c r="B241" s="236"/>
      <c r="C241" s="237"/>
      <c r="D241" s="227" t="s">
        <v>137</v>
      </c>
      <c r="E241" s="238" t="s">
        <v>19</v>
      </c>
      <c r="F241" s="239" t="s">
        <v>310</v>
      </c>
      <c r="G241" s="237"/>
      <c r="H241" s="240">
        <v>14.52</v>
      </c>
      <c r="I241" s="241"/>
      <c r="J241" s="237"/>
      <c r="K241" s="237"/>
      <c r="L241" s="242"/>
      <c r="M241" s="243"/>
      <c r="N241" s="244"/>
      <c r="O241" s="244"/>
      <c r="P241" s="244"/>
      <c r="Q241" s="244"/>
      <c r="R241" s="244"/>
      <c r="S241" s="244"/>
      <c r="T241" s="24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46" t="s">
        <v>137</v>
      </c>
      <c r="AU241" s="246" t="s">
        <v>83</v>
      </c>
      <c r="AV241" s="14" t="s">
        <v>83</v>
      </c>
      <c r="AW241" s="14" t="s">
        <v>34</v>
      </c>
      <c r="AX241" s="14" t="s">
        <v>73</v>
      </c>
      <c r="AY241" s="246" t="s">
        <v>126</v>
      </c>
    </row>
    <row r="242" s="14" customFormat="1">
      <c r="A242" s="14"/>
      <c r="B242" s="236"/>
      <c r="C242" s="237"/>
      <c r="D242" s="227" t="s">
        <v>137</v>
      </c>
      <c r="E242" s="238" t="s">
        <v>19</v>
      </c>
      <c r="F242" s="239" t="s">
        <v>311</v>
      </c>
      <c r="G242" s="237"/>
      <c r="H242" s="240">
        <v>2.9399999999999999</v>
      </c>
      <c r="I242" s="241"/>
      <c r="J242" s="237"/>
      <c r="K242" s="237"/>
      <c r="L242" s="242"/>
      <c r="M242" s="243"/>
      <c r="N242" s="244"/>
      <c r="O242" s="244"/>
      <c r="P242" s="244"/>
      <c r="Q242" s="244"/>
      <c r="R242" s="244"/>
      <c r="S242" s="244"/>
      <c r="T242" s="24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6" t="s">
        <v>137</v>
      </c>
      <c r="AU242" s="246" t="s">
        <v>83</v>
      </c>
      <c r="AV242" s="14" t="s">
        <v>83</v>
      </c>
      <c r="AW242" s="14" t="s">
        <v>34</v>
      </c>
      <c r="AX242" s="14" t="s">
        <v>73</v>
      </c>
      <c r="AY242" s="246" t="s">
        <v>126</v>
      </c>
    </row>
    <row r="243" s="14" customFormat="1">
      <c r="A243" s="14"/>
      <c r="B243" s="236"/>
      <c r="C243" s="237"/>
      <c r="D243" s="227" t="s">
        <v>137</v>
      </c>
      <c r="E243" s="238" t="s">
        <v>19</v>
      </c>
      <c r="F243" s="239" t="s">
        <v>312</v>
      </c>
      <c r="G243" s="237"/>
      <c r="H243" s="240">
        <v>4.6399999999999997</v>
      </c>
      <c r="I243" s="241"/>
      <c r="J243" s="237"/>
      <c r="K243" s="237"/>
      <c r="L243" s="242"/>
      <c r="M243" s="243"/>
      <c r="N243" s="244"/>
      <c r="O243" s="244"/>
      <c r="P243" s="244"/>
      <c r="Q243" s="244"/>
      <c r="R243" s="244"/>
      <c r="S243" s="244"/>
      <c r="T243" s="24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46" t="s">
        <v>137</v>
      </c>
      <c r="AU243" s="246" t="s">
        <v>83</v>
      </c>
      <c r="AV243" s="14" t="s">
        <v>83</v>
      </c>
      <c r="AW243" s="14" t="s">
        <v>34</v>
      </c>
      <c r="AX243" s="14" t="s">
        <v>73</v>
      </c>
      <c r="AY243" s="246" t="s">
        <v>126</v>
      </c>
    </row>
    <row r="244" s="15" customFormat="1">
      <c r="A244" s="15"/>
      <c r="B244" s="248"/>
      <c r="C244" s="249"/>
      <c r="D244" s="227" t="s">
        <v>137</v>
      </c>
      <c r="E244" s="250" t="s">
        <v>19</v>
      </c>
      <c r="F244" s="251" t="s">
        <v>149</v>
      </c>
      <c r="G244" s="249"/>
      <c r="H244" s="252">
        <v>22.100000000000001</v>
      </c>
      <c r="I244" s="253"/>
      <c r="J244" s="249"/>
      <c r="K244" s="249"/>
      <c r="L244" s="254"/>
      <c r="M244" s="255"/>
      <c r="N244" s="256"/>
      <c r="O244" s="256"/>
      <c r="P244" s="256"/>
      <c r="Q244" s="256"/>
      <c r="R244" s="256"/>
      <c r="S244" s="256"/>
      <c r="T244" s="257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58" t="s">
        <v>137</v>
      </c>
      <c r="AU244" s="258" t="s">
        <v>83</v>
      </c>
      <c r="AV244" s="15" t="s">
        <v>150</v>
      </c>
      <c r="AW244" s="15" t="s">
        <v>34</v>
      </c>
      <c r="AX244" s="15" t="s">
        <v>73</v>
      </c>
      <c r="AY244" s="258" t="s">
        <v>126</v>
      </c>
    </row>
    <row r="245" s="14" customFormat="1">
      <c r="A245" s="14"/>
      <c r="B245" s="236"/>
      <c r="C245" s="237"/>
      <c r="D245" s="227" t="s">
        <v>137</v>
      </c>
      <c r="E245" s="238" t="s">
        <v>19</v>
      </c>
      <c r="F245" s="239" t="s">
        <v>313</v>
      </c>
      <c r="G245" s="237"/>
      <c r="H245" s="240">
        <v>1.8</v>
      </c>
      <c r="I245" s="241"/>
      <c r="J245" s="237"/>
      <c r="K245" s="237"/>
      <c r="L245" s="242"/>
      <c r="M245" s="243"/>
      <c r="N245" s="244"/>
      <c r="O245" s="244"/>
      <c r="P245" s="244"/>
      <c r="Q245" s="244"/>
      <c r="R245" s="244"/>
      <c r="S245" s="244"/>
      <c r="T245" s="24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6" t="s">
        <v>137</v>
      </c>
      <c r="AU245" s="246" t="s">
        <v>83</v>
      </c>
      <c r="AV245" s="14" t="s">
        <v>83</v>
      </c>
      <c r="AW245" s="14" t="s">
        <v>34</v>
      </c>
      <c r="AX245" s="14" t="s">
        <v>73</v>
      </c>
      <c r="AY245" s="246" t="s">
        <v>126</v>
      </c>
    </row>
    <row r="246" s="14" customFormat="1">
      <c r="A246" s="14"/>
      <c r="B246" s="236"/>
      <c r="C246" s="237"/>
      <c r="D246" s="227" t="s">
        <v>137</v>
      </c>
      <c r="E246" s="238" t="s">
        <v>19</v>
      </c>
      <c r="F246" s="239" t="s">
        <v>314</v>
      </c>
      <c r="G246" s="237"/>
      <c r="H246" s="240">
        <v>0.22500000000000001</v>
      </c>
      <c r="I246" s="241"/>
      <c r="J246" s="237"/>
      <c r="K246" s="237"/>
      <c r="L246" s="242"/>
      <c r="M246" s="243"/>
      <c r="N246" s="244"/>
      <c r="O246" s="244"/>
      <c r="P246" s="244"/>
      <c r="Q246" s="244"/>
      <c r="R246" s="244"/>
      <c r="S246" s="244"/>
      <c r="T246" s="24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6" t="s">
        <v>137</v>
      </c>
      <c r="AU246" s="246" t="s">
        <v>83</v>
      </c>
      <c r="AV246" s="14" t="s">
        <v>83</v>
      </c>
      <c r="AW246" s="14" t="s">
        <v>34</v>
      </c>
      <c r="AX246" s="14" t="s">
        <v>73</v>
      </c>
      <c r="AY246" s="246" t="s">
        <v>126</v>
      </c>
    </row>
    <row r="247" s="14" customFormat="1">
      <c r="A247" s="14"/>
      <c r="B247" s="236"/>
      <c r="C247" s="237"/>
      <c r="D247" s="227" t="s">
        <v>137</v>
      </c>
      <c r="E247" s="238" t="s">
        <v>19</v>
      </c>
      <c r="F247" s="239" t="s">
        <v>315</v>
      </c>
      <c r="G247" s="237"/>
      <c r="H247" s="240">
        <v>0.64500000000000002</v>
      </c>
      <c r="I247" s="241"/>
      <c r="J247" s="237"/>
      <c r="K247" s="237"/>
      <c r="L247" s="242"/>
      <c r="M247" s="243"/>
      <c r="N247" s="244"/>
      <c r="O247" s="244"/>
      <c r="P247" s="244"/>
      <c r="Q247" s="244"/>
      <c r="R247" s="244"/>
      <c r="S247" s="244"/>
      <c r="T247" s="24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46" t="s">
        <v>137</v>
      </c>
      <c r="AU247" s="246" t="s">
        <v>83</v>
      </c>
      <c r="AV247" s="14" t="s">
        <v>83</v>
      </c>
      <c r="AW247" s="14" t="s">
        <v>34</v>
      </c>
      <c r="AX247" s="14" t="s">
        <v>73</v>
      </c>
      <c r="AY247" s="246" t="s">
        <v>126</v>
      </c>
    </row>
    <row r="248" s="15" customFormat="1">
      <c r="A248" s="15"/>
      <c r="B248" s="248"/>
      <c r="C248" s="249"/>
      <c r="D248" s="227" t="s">
        <v>137</v>
      </c>
      <c r="E248" s="250" t="s">
        <v>19</v>
      </c>
      <c r="F248" s="251" t="s">
        <v>149</v>
      </c>
      <c r="G248" s="249"/>
      <c r="H248" s="252">
        <v>2.6699999999999999</v>
      </c>
      <c r="I248" s="253"/>
      <c r="J248" s="249"/>
      <c r="K248" s="249"/>
      <c r="L248" s="254"/>
      <c r="M248" s="255"/>
      <c r="N248" s="256"/>
      <c r="O248" s="256"/>
      <c r="P248" s="256"/>
      <c r="Q248" s="256"/>
      <c r="R248" s="256"/>
      <c r="S248" s="256"/>
      <c r="T248" s="257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58" t="s">
        <v>137</v>
      </c>
      <c r="AU248" s="258" t="s">
        <v>83</v>
      </c>
      <c r="AV248" s="15" t="s">
        <v>150</v>
      </c>
      <c r="AW248" s="15" t="s">
        <v>34</v>
      </c>
      <c r="AX248" s="15" t="s">
        <v>73</v>
      </c>
      <c r="AY248" s="258" t="s">
        <v>126</v>
      </c>
    </row>
    <row r="249" s="14" customFormat="1">
      <c r="A249" s="14"/>
      <c r="B249" s="236"/>
      <c r="C249" s="237"/>
      <c r="D249" s="227" t="s">
        <v>137</v>
      </c>
      <c r="E249" s="238" t="s">
        <v>19</v>
      </c>
      <c r="F249" s="239" t="s">
        <v>316</v>
      </c>
      <c r="G249" s="237"/>
      <c r="H249" s="240">
        <v>2.9399999999999999</v>
      </c>
      <c r="I249" s="241"/>
      <c r="J249" s="237"/>
      <c r="K249" s="237"/>
      <c r="L249" s="242"/>
      <c r="M249" s="243"/>
      <c r="N249" s="244"/>
      <c r="O249" s="244"/>
      <c r="P249" s="244"/>
      <c r="Q249" s="244"/>
      <c r="R249" s="244"/>
      <c r="S249" s="244"/>
      <c r="T249" s="24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46" t="s">
        <v>137</v>
      </c>
      <c r="AU249" s="246" t="s">
        <v>83</v>
      </c>
      <c r="AV249" s="14" t="s">
        <v>83</v>
      </c>
      <c r="AW249" s="14" t="s">
        <v>34</v>
      </c>
      <c r="AX249" s="14" t="s">
        <v>73</v>
      </c>
      <c r="AY249" s="246" t="s">
        <v>126</v>
      </c>
    </row>
    <row r="250" s="14" customFormat="1">
      <c r="A250" s="14"/>
      <c r="B250" s="236"/>
      <c r="C250" s="237"/>
      <c r="D250" s="227" t="s">
        <v>137</v>
      </c>
      <c r="E250" s="238" t="s">
        <v>19</v>
      </c>
      <c r="F250" s="239" t="s">
        <v>317</v>
      </c>
      <c r="G250" s="237"/>
      <c r="H250" s="240">
        <v>0.059999999999999998</v>
      </c>
      <c r="I250" s="241"/>
      <c r="J250" s="237"/>
      <c r="K250" s="237"/>
      <c r="L250" s="242"/>
      <c r="M250" s="243"/>
      <c r="N250" s="244"/>
      <c r="O250" s="244"/>
      <c r="P250" s="244"/>
      <c r="Q250" s="244"/>
      <c r="R250" s="244"/>
      <c r="S250" s="244"/>
      <c r="T250" s="24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6" t="s">
        <v>137</v>
      </c>
      <c r="AU250" s="246" t="s">
        <v>83</v>
      </c>
      <c r="AV250" s="14" t="s">
        <v>83</v>
      </c>
      <c r="AW250" s="14" t="s">
        <v>34</v>
      </c>
      <c r="AX250" s="14" t="s">
        <v>73</v>
      </c>
      <c r="AY250" s="246" t="s">
        <v>126</v>
      </c>
    </row>
    <row r="251" s="15" customFormat="1">
      <c r="A251" s="15"/>
      <c r="B251" s="248"/>
      <c r="C251" s="249"/>
      <c r="D251" s="227" t="s">
        <v>137</v>
      </c>
      <c r="E251" s="250" t="s">
        <v>19</v>
      </c>
      <c r="F251" s="251" t="s">
        <v>149</v>
      </c>
      <c r="G251" s="249"/>
      <c r="H251" s="252">
        <v>3</v>
      </c>
      <c r="I251" s="253"/>
      <c r="J251" s="249"/>
      <c r="K251" s="249"/>
      <c r="L251" s="254"/>
      <c r="M251" s="255"/>
      <c r="N251" s="256"/>
      <c r="O251" s="256"/>
      <c r="P251" s="256"/>
      <c r="Q251" s="256"/>
      <c r="R251" s="256"/>
      <c r="S251" s="256"/>
      <c r="T251" s="257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58" t="s">
        <v>137</v>
      </c>
      <c r="AU251" s="258" t="s">
        <v>83</v>
      </c>
      <c r="AV251" s="15" t="s">
        <v>150</v>
      </c>
      <c r="AW251" s="15" t="s">
        <v>34</v>
      </c>
      <c r="AX251" s="15" t="s">
        <v>73</v>
      </c>
      <c r="AY251" s="258" t="s">
        <v>126</v>
      </c>
    </row>
    <row r="252" s="16" customFormat="1">
      <c r="A252" s="16"/>
      <c r="B252" s="259"/>
      <c r="C252" s="260"/>
      <c r="D252" s="227" t="s">
        <v>137</v>
      </c>
      <c r="E252" s="261" t="s">
        <v>19</v>
      </c>
      <c r="F252" s="262" t="s">
        <v>156</v>
      </c>
      <c r="G252" s="260"/>
      <c r="H252" s="263">
        <v>27.770000000000003</v>
      </c>
      <c r="I252" s="264"/>
      <c r="J252" s="260"/>
      <c r="K252" s="260"/>
      <c r="L252" s="265"/>
      <c r="M252" s="266"/>
      <c r="N252" s="267"/>
      <c r="O252" s="267"/>
      <c r="P252" s="267"/>
      <c r="Q252" s="267"/>
      <c r="R252" s="267"/>
      <c r="S252" s="267"/>
      <c r="T252" s="268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T252" s="269" t="s">
        <v>137</v>
      </c>
      <c r="AU252" s="269" t="s">
        <v>83</v>
      </c>
      <c r="AV252" s="16" t="s">
        <v>133</v>
      </c>
      <c r="AW252" s="16" t="s">
        <v>34</v>
      </c>
      <c r="AX252" s="16" t="s">
        <v>81</v>
      </c>
      <c r="AY252" s="269" t="s">
        <v>126</v>
      </c>
    </row>
    <row r="253" s="2" customFormat="1" ht="24.15" customHeight="1">
      <c r="A253" s="40"/>
      <c r="B253" s="41"/>
      <c r="C253" s="207" t="s">
        <v>7</v>
      </c>
      <c r="D253" s="207" t="s">
        <v>128</v>
      </c>
      <c r="E253" s="208" t="s">
        <v>318</v>
      </c>
      <c r="F253" s="209" t="s">
        <v>319</v>
      </c>
      <c r="G253" s="210" t="s">
        <v>90</v>
      </c>
      <c r="H253" s="211">
        <v>4.2000000000000002</v>
      </c>
      <c r="I253" s="212"/>
      <c r="J253" s="213">
        <f>ROUND(I253*H253,2)</f>
        <v>0</v>
      </c>
      <c r="K253" s="209" t="s">
        <v>206</v>
      </c>
      <c r="L253" s="46"/>
      <c r="M253" s="214" t="s">
        <v>19</v>
      </c>
      <c r="N253" s="215" t="s">
        <v>44</v>
      </c>
      <c r="O253" s="86"/>
      <c r="P253" s="216">
        <f>O253*H253</f>
        <v>0</v>
      </c>
      <c r="Q253" s="216">
        <v>0</v>
      </c>
      <c r="R253" s="216">
        <f>Q253*H253</f>
        <v>0</v>
      </c>
      <c r="S253" s="216">
        <v>2.5</v>
      </c>
      <c r="T253" s="217">
        <f>S253*H253</f>
        <v>10.5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18" t="s">
        <v>133</v>
      </c>
      <c r="AT253" s="218" t="s">
        <v>128</v>
      </c>
      <c r="AU253" s="218" t="s">
        <v>83</v>
      </c>
      <c r="AY253" s="19" t="s">
        <v>126</v>
      </c>
      <c r="BE253" s="219">
        <f>IF(N253="základní",J253,0)</f>
        <v>0</v>
      </c>
      <c r="BF253" s="219">
        <f>IF(N253="snížená",J253,0)</f>
        <v>0</v>
      </c>
      <c r="BG253" s="219">
        <f>IF(N253="zákl. přenesená",J253,0)</f>
        <v>0</v>
      </c>
      <c r="BH253" s="219">
        <f>IF(N253="sníž. přenesená",J253,0)</f>
        <v>0</v>
      </c>
      <c r="BI253" s="219">
        <f>IF(N253="nulová",J253,0)</f>
        <v>0</v>
      </c>
      <c r="BJ253" s="19" t="s">
        <v>81</v>
      </c>
      <c r="BK253" s="219">
        <f>ROUND(I253*H253,2)</f>
        <v>0</v>
      </c>
      <c r="BL253" s="19" t="s">
        <v>133</v>
      </c>
      <c r="BM253" s="218" t="s">
        <v>320</v>
      </c>
    </row>
    <row r="254" s="13" customFormat="1">
      <c r="A254" s="13"/>
      <c r="B254" s="225"/>
      <c r="C254" s="226"/>
      <c r="D254" s="227" t="s">
        <v>137</v>
      </c>
      <c r="E254" s="228" t="s">
        <v>19</v>
      </c>
      <c r="F254" s="229" t="s">
        <v>321</v>
      </c>
      <c r="G254" s="226"/>
      <c r="H254" s="228" t="s">
        <v>19</v>
      </c>
      <c r="I254" s="230"/>
      <c r="J254" s="226"/>
      <c r="K254" s="226"/>
      <c r="L254" s="231"/>
      <c r="M254" s="232"/>
      <c r="N254" s="233"/>
      <c r="O254" s="233"/>
      <c r="P254" s="233"/>
      <c r="Q254" s="233"/>
      <c r="R254" s="233"/>
      <c r="S254" s="233"/>
      <c r="T254" s="23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5" t="s">
        <v>137</v>
      </c>
      <c r="AU254" s="235" t="s">
        <v>83</v>
      </c>
      <c r="AV254" s="13" t="s">
        <v>81</v>
      </c>
      <c r="AW254" s="13" t="s">
        <v>34</v>
      </c>
      <c r="AX254" s="13" t="s">
        <v>73</v>
      </c>
      <c r="AY254" s="235" t="s">
        <v>126</v>
      </c>
    </row>
    <row r="255" s="14" customFormat="1">
      <c r="A255" s="14"/>
      <c r="B255" s="236"/>
      <c r="C255" s="237"/>
      <c r="D255" s="227" t="s">
        <v>137</v>
      </c>
      <c r="E255" s="238" t="s">
        <v>19</v>
      </c>
      <c r="F255" s="239" t="s">
        <v>152</v>
      </c>
      <c r="G255" s="237"/>
      <c r="H255" s="240">
        <v>3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6" t="s">
        <v>137</v>
      </c>
      <c r="AU255" s="246" t="s">
        <v>83</v>
      </c>
      <c r="AV255" s="14" t="s">
        <v>83</v>
      </c>
      <c r="AW255" s="14" t="s">
        <v>34</v>
      </c>
      <c r="AX255" s="14" t="s">
        <v>73</v>
      </c>
      <c r="AY255" s="246" t="s">
        <v>126</v>
      </c>
    </row>
    <row r="256" s="14" customFormat="1">
      <c r="A256" s="14"/>
      <c r="B256" s="236"/>
      <c r="C256" s="237"/>
      <c r="D256" s="227" t="s">
        <v>137</v>
      </c>
      <c r="E256" s="238" t="s">
        <v>19</v>
      </c>
      <c r="F256" s="239" t="s">
        <v>153</v>
      </c>
      <c r="G256" s="237"/>
      <c r="H256" s="240">
        <v>0.625</v>
      </c>
      <c r="I256" s="241"/>
      <c r="J256" s="237"/>
      <c r="K256" s="237"/>
      <c r="L256" s="242"/>
      <c r="M256" s="243"/>
      <c r="N256" s="244"/>
      <c r="O256" s="244"/>
      <c r="P256" s="244"/>
      <c r="Q256" s="244"/>
      <c r="R256" s="244"/>
      <c r="S256" s="244"/>
      <c r="T256" s="24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46" t="s">
        <v>137</v>
      </c>
      <c r="AU256" s="246" t="s">
        <v>83</v>
      </c>
      <c r="AV256" s="14" t="s">
        <v>83</v>
      </c>
      <c r="AW256" s="14" t="s">
        <v>34</v>
      </c>
      <c r="AX256" s="14" t="s">
        <v>73</v>
      </c>
      <c r="AY256" s="246" t="s">
        <v>126</v>
      </c>
    </row>
    <row r="257" s="14" customFormat="1">
      <c r="A257" s="14"/>
      <c r="B257" s="236"/>
      <c r="C257" s="237"/>
      <c r="D257" s="227" t="s">
        <v>137</v>
      </c>
      <c r="E257" s="238" t="s">
        <v>19</v>
      </c>
      <c r="F257" s="239" t="s">
        <v>154</v>
      </c>
      <c r="G257" s="237"/>
      <c r="H257" s="240">
        <v>0.5</v>
      </c>
      <c r="I257" s="241"/>
      <c r="J257" s="237"/>
      <c r="K257" s="237"/>
      <c r="L257" s="242"/>
      <c r="M257" s="243"/>
      <c r="N257" s="244"/>
      <c r="O257" s="244"/>
      <c r="P257" s="244"/>
      <c r="Q257" s="244"/>
      <c r="R257" s="244"/>
      <c r="S257" s="244"/>
      <c r="T257" s="24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6" t="s">
        <v>137</v>
      </c>
      <c r="AU257" s="246" t="s">
        <v>83</v>
      </c>
      <c r="AV257" s="14" t="s">
        <v>83</v>
      </c>
      <c r="AW257" s="14" t="s">
        <v>34</v>
      </c>
      <c r="AX257" s="14" t="s">
        <v>73</v>
      </c>
      <c r="AY257" s="246" t="s">
        <v>126</v>
      </c>
    </row>
    <row r="258" s="14" customFormat="1">
      <c r="A258" s="14"/>
      <c r="B258" s="236"/>
      <c r="C258" s="237"/>
      <c r="D258" s="227" t="s">
        <v>137</v>
      </c>
      <c r="E258" s="238" t="s">
        <v>19</v>
      </c>
      <c r="F258" s="239" t="s">
        <v>155</v>
      </c>
      <c r="G258" s="237"/>
      <c r="H258" s="240">
        <v>0.074999999999999997</v>
      </c>
      <c r="I258" s="241"/>
      <c r="J258" s="237"/>
      <c r="K258" s="237"/>
      <c r="L258" s="242"/>
      <c r="M258" s="243"/>
      <c r="N258" s="244"/>
      <c r="O258" s="244"/>
      <c r="P258" s="244"/>
      <c r="Q258" s="244"/>
      <c r="R258" s="244"/>
      <c r="S258" s="244"/>
      <c r="T258" s="24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6" t="s">
        <v>137</v>
      </c>
      <c r="AU258" s="246" t="s">
        <v>83</v>
      </c>
      <c r="AV258" s="14" t="s">
        <v>83</v>
      </c>
      <c r="AW258" s="14" t="s">
        <v>34</v>
      </c>
      <c r="AX258" s="14" t="s">
        <v>73</v>
      </c>
      <c r="AY258" s="246" t="s">
        <v>126</v>
      </c>
    </row>
    <row r="259" s="16" customFormat="1">
      <c r="A259" s="16"/>
      <c r="B259" s="259"/>
      <c r="C259" s="260"/>
      <c r="D259" s="227" t="s">
        <v>137</v>
      </c>
      <c r="E259" s="261" t="s">
        <v>88</v>
      </c>
      <c r="F259" s="262" t="s">
        <v>156</v>
      </c>
      <c r="G259" s="260"/>
      <c r="H259" s="263">
        <v>4.2000000000000002</v>
      </c>
      <c r="I259" s="264"/>
      <c r="J259" s="260"/>
      <c r="K259" s="260"/>
      <c r="L259" s="265"/>
      <c r="M259" s="266"/>
      <c r="N259" s="267"/>
      <c r="O259" s="267"/>
      <c r="P259" s="267"/>
      <c r="Q259" s="267"/>
      <c r="R259" s="267"/>
      <c r="S259" s="267"/>
      <c r="T259" s="268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T259" s="269" t="s">
        <v>137</v>
      </c>
      <c r="AU259" s="269" t="s">
        <v>83</v>
      </c>
      <c r="AV259" s="16" t="s">
        <v>133</v>
      </c>
      <c r="AW259" s="16" t="s">
        <v>34</v>
      </c>
      <c r="AX259" s="16" t="s">
        <v>81</v>
      </c>
      <c r="AY259" s="269" t="s">
        <v>126</v>
      </c>
    </row>
    <row r="260" s="2" customFormat="1" ht="37.8" customHeight="1">
      <c r="A260" s="40"/>
      <c r="B260" s="41"/>
      <c r="C260" s="207" t="s">
        <v>322</v>
      </c>
      <c r="D260" s="207" t="s">
        <v>128</v>
      </c>
      <c r="E260" s="208" t="s">
        <v>323</v>
      </c>
      <c r="F260" s="209" t="s">
        <v>324</v>
      </c>
      <c r="G260" s="210" t="s">
        <v>131</v>
      </c>
      <c r="H260" s="211">
        <v>37.020000000000003</v>
      </c>
      <c r="I260" s="212"/>
      <c r="J260" s="213">
        <f>ROUND(I260*H260,2)</f>
        <v>0</v>
      </c>
      <c r="K260" s="209" t="s">
        <v>132</v>
      </c>
      <c r="L260" s="46"/>
      <c r="M260" s="214" t="s">
        <v>19</v>
      </c>
      <c r="N260" s="215" t="s">
        <v>44</v>
      </c>
      <c r="O260" s="86"/>
      <c r="P260" s="216">
        <f>O260*H260</f>
        <v>0</v>
      </c>
      <c r="Q260" s="216">
        <v>0.078159999999999993</v>
      </c>
      <c r="R260" s="216">
        <f>Q260*H260</f>
        <v>2.8934831999999999</v>
      </c>
      <c r="S260" s="216">
        <v>0</v>
      </c>
      <c r="T260" s="217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18" t="s">
        <v>133</v>
      </c>
      <c r="AT260" s="218" t="s">
        <v>128</v>
      </c>
      <c r="AU260" s="218" t="s">
        <v>83</v>
      </c>
      <c r="AY260" s="19" t="s">
        <v>126</v>
      </c>
      <c r="BE260" s="219">
        <f>IF(N260="základní",J260,0)</f>
        <v>0</v>
      </c>
      <c r="BF260" s="219">
        <f>IF(N260="snížená",J260,0)</f>
        <v>0</v>
      </c>
      <c r="BG260" s="219">
        <f>IF(N260="zákl. přenesená",J260,0)</f>
        <v>0</v>
      </c>
      <c r="BH260" s="219">
        <f>IF(N260="sníž. přenesená",J260,0)</f>
        <v>0</v>
      </c>
      <c r="BI260" s="219">
        <f>IF(N260="nulová",J260,0)</f>
        <v>0</v>
      </c>
      <c r="BJ260" s="19" t="s">
        <v>81</v>
      </c>
      <c r="BK260" s="219">
        <f>ROUND(I260*H260,2)</f>
        <v>0</v>
      </c>
      <c r="BL260" s="19" t="s">
        <v>133</v>
      </c>
      <c r="BM260" s="218" t="s">
        <v>325</v>
      </c>
    </row>
    <row r="261" s="2" customFormat="1">
      <c r="A261" s="40"/>
      <c r="B261" s="41"/>
      <c r="C261" s="42"/>
      <c r="D261" s="220" t="s">
        <v>135</v>
      </c>
      <c r="E261" s="42"/>
      <c r="F261" s="221" t="s">
        <v>326</v>
      </c>
      <c r="G261" s="42"/>
      <c r="H261" s="42"/>
      <c r="I261" s="222"/>
      <c r="J261" s="42"/>
      <c r="K261" s="42"/>
      <c r="L261" s="46"/>
      <c r="M261" s="223"/>
      <c r="N261" s="224"/>
      <c r="O261" s="86"/>
      <c r="P261" s="86"/>
      <c r="Q261" s="86"/>
      <c r="R261" s="86"/>
      <c r="S261" s="86"/>
      <c r="T261" s="87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9" t="s">
        <v>135</v>
      </c>
      <c r="AU261" s="19" t="s">
        <v>83</v>
      </c>
    </row>
    <row r="262" s="13" customFormat="1">
      <c r="A262" s="13"/>
      <c r="B262" s="225"/>
      <c r="C262" s="226"/>
      <c r="D262" s="227" t="s">
        <v>137</v>
      </c>
      <c r="E262" s="228" t="s">
        <v>19</v>
      </c>
      <c r="F262" s="229" t="s">
        <v>327</v>
      </c>
      <c r="G262" s="226"/>
      <c r="H262" s="228" t="s">
        <v>19</v>
      </c>
      <c r="I262" s="230"/>
      <c r="J262" s="226"/>
      <c r="K262" s="226"/>
      <c r="L262" s="231"/>
      <c r="M262" s="232"/>
      <c r="N262" s="233"/>
      <c r="O262" s="233"/>
      <c r="P262" s="233"/>
      <c r="Q262" s="233"/>
      <c r="R262" s="233"/>
      <c r="S262" s="233"/>
      <c r="T262" s="23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5" t="s">
        <v>137</v>
      </c>
      <c r="AU262" s="235" t="s">
        <v>83</v>
      </c>
      <c r="AV262" s="13" t="s">
        <v>81</v>
      </c>
      <c r="AW262" s="13" t="s">
        <v>34</v>
      </c>
      <c r="AX262" s="13" t="s">
        <v>73</v>
      </c>
      <c r="AY262" s="235" t="s">
        <v>126</v>
      </c>
    </row>
    <row r="263" s="14" customFormat="1">
      <c r="A263" s="14"/>
      <c r="B263" s="236"/>
      <c r="C263" s="237"/>
      <c r="D263" s="227" t="s">
        <v>137</v>
      </c>
      <c r="E263" s="238" t="s">
        <v>19</v>
      </c>
      <c r="F263" s="239" t="s">
        <v>328</v>
      </c>
      <c r="G263" s="237"/>
      <c r="H263" s="240">
        <v>2.7000000000000002</v>
      </c>
      <c r="I263" s="241"/>
      <c r="J263" s="237"/>
      <c r="K263" s="237"/>
      <c r="L263" s="242"/>
      <c r="M263" s="243"/>
      <c r="N263" s="244"/>
      <c r="O263" s="244"/>
      <c r="P263" s="244"/>
      <c r="Q263" s="244"/>
      <c r="R263" s="244"/>
      <c r="S263" s="244"/>
      <c r="T263" s="24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6" t="s">
        <v>137</v>
      </c>
      <c r="AU263" s="246" t="s">
        <v>83</v>
      </c>
      <c r="AV263" s="14" t="s">
        <v>83</v>
      </c>
      <c r="AW263" s="14" t="s">
        <v>34</v>
      </c>
      <c r="AX263" s="14" t="s">
        <v>73</v>
      </c>
      <c r="AY263" s="246" t="s">
        <v>126</v>
      </c>
    </row>
    <row r="264" s="14" customFormat="1">
      <c r="A264" s="14"/>
      <c r="B264" s="236"/>
      <c r="C264" s="237"/>
      <c r="D264" s="227" t="s">
        <v>137</v>
      </c>
      <c r="E264" s="238" t="s">
        <v>19</v>
      </c>
      <c r="F264" s="239" t="s">
        <v>329</v>
      </c>
      <c r="G264" s="237"/>
      <c r="H264" s="240">
        <v>4.6900000000000004</v>
      </c>
      <c r="I264" s="241"/>
      <c r="J264" s="237"/>
      <c r="K264" s="237"/>
      <c r="L264" s="242"/>
      <c r="M264" s="243"/>
      <c r="N264" s="244"/>
      <c r="O264" s="244"/>
      <c r="P264" s="244"/>
      <c r="Q264" s="244"/>
      <c r="R264" s="244"/>
      <c r="S264" s="244"/>
      <c r="T264" s="24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46" t="s">
        <v>137</v>
      </c>
      <c r="AU264" s="246" t="s">
        <v>83</v>
      </c>
      <c r="AV264" s="14" t="s">
        <v>83</v>
      </c>
      <c r="AW264" s="14" t="s">
        <v>34</v>
      </c>
      <c r="AX264" s="14" t="s">
        <v>73</v>
      </c>
      <c r="AY264" s="246" t="s">
        <v>126</v>
      </c>
    </row>
    <row r="265" s="14" customFormat="1">
      <c r="A265" s="14"/>
      <c r="B265" s="236"/>
      <c r="C265" s="237"/>
      <c r="D265" s="227" t="s">
        <v>137</v>
      </c>
      <c r="E265" s="238" t="s">
        <v>19</v>
      </c>
      <c r="F265" s="239" t="s">
        <v>330</v>
      </c>
      <c r="G265" s="237"/>
      <c r="H265" s="240">
        <v>1.05</v>
      </c>
      <c r="I265" s="241"/>
      <c r="J265" s="237"/>
      <c r="K265" s="237"/>
      <c r="L265" s="242"/>
      <c r="M265" s="243"/>
      <c r="N265" s="244"/>
      <c r="O265" s="244"/>
      <c r="P265" s="244"/>
      <c r="Q265" s="244"/>
      <c r="R265" s="244"/>
      <c r="S265" s="244"/>
      <c r="T265" s="24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46" t="s">
        <v>137</v>
      </c>
      <c r="AU265" s="246" t="s">
        <v>83</v>
      </c>
      <c r="AV265" s="14" t="s">
        <v>83</v>
      </c>
      <c r="AW265" s="14" t="s">
        <v>34</v>
      </c>
      <c r="AX265" s="14" t="s">
        <v>73</v>
      </c>
      <c r="AY265" s="246" t="s">
        <v>126</v>
      </c>
    </row>
    <row r="266" s="14" customFormat="1">
      <c r="A266" s="14"/>
      <c r="B266" s="236"/>
      <c r="C266" s="237"/>
      <c r="D266" s="227" t="s">
        <v>137</v>
      </c>
      <c r="E266" s="238" t="s">
        <v>19</v>
      </c>
      <c r="F266" s="239" t="s">
        <v>331</v>
      </c>
      <c r="G266" s="237"/>
      <c r="H266" s="240">
        <v>2.8999999999999999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46" t="s">
        <v>137</v>
      </c>
      <c r="AU266" s="246" t="s">
        <v>83</v>
      </c>
      <c r="AV266" s="14" t="s">
        <v>83</v>
      </c>
      <c r="AW266" s="14" t="s">
        <v>34</v>
      </c>
      <c r="AX266" s="14" t="s">
        <v>73</v>
      </c>
      <c r="AY266" s="246" t="s">
        <v>126</v>
      </c>
    </row>
    <row r="267" s="15" customFormat="1">
      <c r="A267" s="15"/>
      <c r="B267" s="248"/>
      <c r="C267" s="249"/>
      <c r="D267" s="227" t="s">
        <v>137</v>
      </c>
      <c r="E267" s="250" t="s">
        <v>19</v>
      </c>
      <c r="F267" s="251" t="s">
        <v>149</v>
      </c>
      <c r="G267" s="249"/>
      <c r="H267" s="252">
        <v>11.340000000000002</v>
      </c>
      <c r="I267" s="253"/>
      <c r="J267" s="249"/>
      <c r="K267" s="249"/>
      <c r="L267" s="254"/>
      <c r="M267" s="255"/>
      <c r="N267" s="256"/>
      <c r="O267" s="256"/>
      <c r="P267" s="256"/>
      <c r="Q267" s="256"/>
      <c r="R267" s="256"/>
      <c r="S267" s="256"/>
      <c r="T267" s="257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58" t="s">
        <v>137</v>
      </c>
      <c r="AU267" s="258" t="s">
        <v>83</v>
      </c>
      <c r="AV267" s="15" t="s">
        <v>150</v>
      </c>
      <c r="AW267" s="15" t="s">
        <v>34</v>
      </c>
      <c r="AX267" s="15" t="s">
        <v>73</v>
      </c>
      <c r="AY267" s="258" t="s">
        <v>126</v>
      </c>
    </row>
    <row r="268" s="13" customFormat="1">
      <c r="A268" s="13"/>
      <c r="B268" s="225"/>
      <c r="C268" s="226"/>
      <c r="D268" s="227" t="s">
        <v>137</v>
      </c>
      <c r="E268" s="228" t="s">
        <v>19</v>
      </c>
      <c r="F268" s="229" t="s">
        <v>332</v>
      </c>
      <c r="G268" s="226"/>
      <c r="H268" s="228" t="s">
        <v>19</v>
      </c>
      <c r="I268" s="230"/>
      <c r="J268" s="226"/>
      <c r="K268" s="226"/>
      <c r="L268" s="231"/>
      <c r="M268" s="232"/>
      <c r="N268" s="233"/>
      <c r="O268" s="233"/>
      <c r="P268" s="233"/>
      <c r="Q268" s="233"/>
      <c r="R268" s="233"/>
      <c r="S268" s="233"/>
      <c r="T268" s="23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5" t="s">
        <v>137</v>
      </c>
      <c r="AU268" s="235" t="s">
        <v>83</v>
      </c>
      <c r="AV268" s="13" t="s">
        <v>81</v>
      </c>
      <c r="AW268" s="13" t="s">
        <v>34</v>
      </c>
      <c r="AX268" s="13" t="s">
        <v>73</v>
      </c>
      <c r="AY268" s="235" t="s">
        <v>126</v>
      </c>
    </row>
    <row r="269" s="14" customFormat="1">
      <c r="A269" s="14"/>
      <c r="B269" s="236"/>
      <c r="C269" s="237"/>
      <c r="D269" s="227" t="s">
        <v>137</v>
      </c>
      <c r="E269" s="238" t="s">
        <v>19</v>
      </c>
      <c r="F269" s="239" t="s">
        <v>333</v>
      </c>
      <c r="G269" s="237"/>
      <c r="H269" s="240">
        <v>14.52</v>
      </c>
      <c r="I269" s="241"/>
      <c r="J269" s="237"/>
      <c r="K269" s="237"/>
      <c r="L269" s="242"/>
      <c r="M269" s="243"/>
      <c r="N269" s="244"/>
      <c r="O269" s="244"/>
      <c r="P269" s="244"/>
      <c r="Q269" s="244"/>
      <c r="R269" s="244"/>
      <c r="S269" s="244"/>
      <c r="T269" s="24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6" t="s">
        <v>137</v>
      </c>
      <c r="AU269" s="246" t="s">
        <v>83</v>
      </c>
      <c r="AV269" s="14" t="s">
        <v>83</v>
      </c>
      <c r="AW269" s="14" t="s">
        <v>34</v>
      </c>
      <c r="AX269" s="14" t="s">
        <v>73</v>
      </c>
      <c r="AY269" s="246" t="s">
        <v>126</v>
      </c>
    </row>
    <row r="270" s="14" customFormat="1">
      <c r="A270" s="14"/>
      <c r="B270" s="236"/>
      <c r="C270" s="237"/>
      <c r="D270" s="227" t="s">
        <v>137</v>
      </c>
      <c r="E270" s="238" t="s">
        <v>19</v>
      </c>
      <c r="F270" s="239" t="s">
        <v>334</v>
      </c>
      <c r="G270" s="237"/>
      <c r="H270" s="240">
        <v>4.6399999999999997</v>
      </c>
      <c r="I270" s="241"/>
      <c r="J270" s="237"/>
      <c r="K270" s="237"/>
      <c r="L270" s="242"/>
      <c r="M270" s="243"/>
      <c r="N270" s="244"/>
      <c r="O270" s="244"/>
      <c r="P270" s="244"/>
      <c r="Q270" s="244"/>
      <c r="R270" s="244"/>
      <c r="S270" s="244"/>
      <c r="T270" s="24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46" t="s">
        <v>137</v>
      </c>
      <c r="AU270" s="246" t="s">
        <v>83</v>
      </c>
      <c r="AV270" s="14" t="s">
        <v>83</v>
      </c>
      <c r="AW270" s="14" t="s">
        <v>34</v>
      </c>
      <c r="AX270" s="14" t="s">
        <v>73</v>
      </c>
      <c r="AY270" s="246" t="s">
        <v>126</v>
      </c>
    </row>
    <row r="271" s="14" customFormat="1">
      <c r="A271" s="14"/>
      <c r="B271" s="236"/>
      <c r="C271" s="237"/>
      <c r="D271" s="227" t="s">
        <v>137</v>
      </c>
      <c r="E271" s="238" t="s">
        <v>19</v>
      </c>
      <c r="F271" s="239" t="s">
        <v>335</v>
      </c>
      <c r="G271" s="237"/>
      <c r="H271" s="240">
        <v>2.9399999999999999</v>
      </c>
      <c r="I271" s="241"/>
      <c r="J271" s="237"/>
      <c r="K271" s="237"/>
      <c r="L271" s="242"/>
      <c r="M271" s="243"/>
      <c r="N271" s="244"/>
      <c r="O271" s="244"/>
      <c r="P271" s="244"/>
      <c r="Q271" s="244"/>
      <c r="R271" s="244"/>
      <c r="S271" s="244"/>
      <c r="T271" s="24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6" t="s">
        <v>137</v>
      </c>
      <c r="AU271" s="246" t="s">
        <v>83</v>
      </c>
      <c r="AV271" s="14" t="s">
        <v>83</v>
      </c>
      <c r="AW271" s="14" t="s">
        <v>34</v>
      </c>
      <c r="AX271" s="14" t="s">
        <v>73</v>
      </c>
      <c r="AY271" s="246" t="s">
        <v>126</v>
      </c>
    </row>
    <row r="272" s="15" customFormat="1">
      <c r="A272" s="15"/>
      <c r="B272" s="248"/>
      <c r="C272" s="249"/>
      <c r="D272" s="227" t="s">
        <v>137</v>
      </c>
      <c r="E272" s="250" t="s">
        <v>19</v>
      </c>
      <c r="F272" s="251" t="s">
        <v>149</v>
      </c>
      <c r="G272" s="249"/>
      <c r="H272" s="252">
        <v>22.100000000000001</v>
      </c>
      <c r="I272" s="253"/>
      <c r="J272" s="249"/>
      <c r="K272" s="249"/>
      <c r="L272" s="254"/>
      <c r="M272" s="255"/>
      <c r="N272" s="256"/>
      <c r="O272" s="256"/>
      <c r="P272" s="256"/>
      <c r="Q272" s="256"/>
      <c r="R272" s="256"/>
      <c r="S272" s="256"/>
      <c r="T272" s="257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58" t="s">
        <v>137</v>
      </c>
      <c r="AU272" s="258" t="s">
        <v>83</v>
      </c>
      <c r="AV272" s="15" t="s">
        <v>150</v>
      </c>
      <c r="AW272" s="15" t="s">
        <v>34</v>
      </c>
      <c r="AX272" s="15" t="s">
        <v>73</v>
      </c>
      <c r="AY272" s="258" t="s">
        <v>126</v>
      </c>
    </row>
    <row r="273" s="14" customFormat="1">
      <c r="A273" s="14"/>
      <c r="B273" s="236"/>
      <c r="C273" s="237"/>
      <c r="D273" s="227" t="s">
        <v>137</v>
      </c>
      <c r="E273" s="238" t="s">
        <v>19</v>
      </c>
      <c r="F273" s="239" t="s">
        <v>336</v>
      </c>
      <c r="G273" s="237"/>
      <c r="H273" s="240">
        <v>2.7200000000000002</v>
      </c>
      <c r="I273" s="241"/>
      <c r="J273" s="237"/>
      <c r="K273" s="237"/>
      <c r="L273" s="242"/>
      <c r="M273" s="243"/>
      <c r="N273" s="244"/>
      <c r="O273" s="244"/>
      <c r="P273" s="244"/>
      <c r="Q273" s="244"/>
      <c r="R273" s="244"/>
      <c r="S273" s="244"/>
      <c r="T273" s="24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46" t="s">
        <v>137</v>
      </c>
      <c r="AU273" s="246" t="s">
        <v>83</v>
      </c>
      <c r="AV273" s="14" t="s">
        <v>83</v>
      </c>
      <c r="AW273" s="14" t="s">
        <v>34</v>
      </c>
      <c r="AX273" s="14" t="s">
        <v>73</v>
      </c>
      <c r="AY273" s="246" t="s">
        <v>126</v>
      </c>
    </row>
    <row r="274" s="14" customFormat="1">
      <c r="A274" s="14"/>
      <c r="B274" s="236"/>
      <c r="C274" s="237"/>
      <c r="D274" s="227" t="s">
        <v>137</v>
      </c>
      <c r="E274" s="238" t="s">
        <v>19</v>
      </c>
      <c r="F274" s="239" t="s">
        <v>337</v>
      </c>
      <c r="G274" s="237"/>
      <c r="H274" s="240">
        <v>0.85999999999999999</v>
      </c>
      <c r="I274" s="241"/>
      <c r="J274" s="237"/>
      <c r="K274" s="237"/>
      <c r="L274" s="242"/>
      <c r="M274" s="243"/>
      <c r="N274" s="244"/>
      <c r="O274" s="244"/>
      <c r="P274" s="244"/>
      <c r="Q274" s="244"/>
      <c r="R274" s="244"/>
      <c r="S274" s="244"/>
      <c r="T274" s="24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6" t="s">
        <v>137</v>
      </c>
      <c r="AU274" s="246" t="s">
        <v>83</v>
      </c>
      <c r="AV274" s="14" t="s">
        <v>83</v>
      </c>
      <c r="AW274" s="14" t="s">
        <v>34</v>
      </c>
      <c r="AX274" s="14" t="s">
        <v>73</v>
      </c>
      <c r="AY274" s="246" t="s">
        <v>126</v>
      </c>
    </row>
    <row r="275" s="15" customFormat="1">
      <c r="A275" s="15"/>
      <c r="B275" s="248"/>
      <c r="C275" s="249"/>
      <c r="D275" s="227" t="s">
        <v>137</v>
      </c>
      <c r="E275" s="250" t="s">
        <v>19</v>
      </c>
      <c r="F275" s="251" t="s">
        <v>149</v>
      </c>
      <c r="G275" s="249"/>
      <c r="H275" s="252">
        <v>3.5800000000000001</v>
      </c>
      <c r="I275" s="253"/>
      <c r="J275" s="249"/>
      <c r="K275" s="249"/>
      <c r="L275" s="254"/>
      <c r="M275" s="255"/>
      <c r="N275" s="256"/>
      <c r="O275" s="256"/>
      <c r="P275" s="256"/>
      <c r="Q275" s="256"/>
      <c r="R275" s="256"/>
      <c r="S275" s="256"/>
      <c r="T275" s="257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58" t="s">
        <v>137</v>
      </c>
      <c r="AU275" s="258" t="s">
        <v>83</v>
      </c>
      <c r="AV275" s="15" t="s">
        <v>150</v>
      </c>
      <c r="AW275" s="15" t="s">
        <v>34</v>
      </c>
      <c r="AX275" s="15" t="s">
        <v>73</v>
      </c>
      <c r="AY275" s="258" t="s">
        <v>126</v>
      </c>
    </row>
    <row r="276" s="16" customFormat="1">
      <c r="A276" s="16"/>
      <c r="B276" s="259"/>
      <c r="C276" s="260"/>
      <c r="D276" s="227" t="s">
        <v>137</v>
      </c>
      <c r="E276" s="261" t="s">
        <v>19</v>
      </c>
      <c r="F276" s="262" t="s">
        <v>156</v>
      </c>
      <c r="G276" s="260"/>
      <c r="H276" s="263">
        <v>37.019999999999996</v>
      </c>
      <c r="I276" s="264"/>
      <c r="J276" s="260"/>
      <c r="K276" s="260"/>
      <c r="L276" s="265"/>
      <c r="M276" s="266"/>
      <c r="N276" s="267"/>
      <c r="O276" s="267"/>
      <c r="P276" s="267"/>
      <c r="Q276" s="267"/>
      <c r="R276" s="267"/>
      <c r="S276" s="267"/>
      <c r="T276" s="268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T276" s="269" t="s">
        <v>137</v>
      </c>
      <c r="AU276" s="269" t="s">
        <v>83</v>
      </c>
      <c r="AV276" s="16" t="s">
        <v>133</v>
      </c>
      <c r="AW276" s="16" t="s">
        <v>34</v>
      </c>
      <c r="AX276" s="16" t="s">
        <v>81</v>
      </c>
      <c r="AY276" s="269" t="s">
        <v>126</v>
      </c>
    </row>
    <row r="277" s="12" customFormat="1" ht="22.8" customHeight="1">
      <c r="A277" s="12"/>
      <c r="B277" s="191"/>
      <c r="C277" s="192"/>
      <c r="D277" s="193" t="s">
        <v>72</v>
      </c>
      <c r="E277" s="205" t="s">
        <v>338</v>
      </c>
      <c r="F277" s="205" t="s">
        <v>339</v>
      </c>
      <c r="G277" s="192"/>
      <c r="H277" s="192"/>
      <c r="I277" s="195"/>
      <c r="J277" s="206">
        <f>BK277</f>
        <v>0</v>
      </c>
      <c r="K277" s="192"/>
      <c r="L277" s="197"/>
      <c r="M277" s="198"/>
      <c r="N277" s="199"/>
      <c r="O277" s="199"/>
      <c r="P277" s="200">
        <f>SUM(P278:P279)</f>
        <v>0</v>
      </c>
      <c r="Q277" s="199"/>
      <c r="R277" s="200">
        <f>SUM(R278:R279)</f>
        <v>0</v>
      </c>
      <c r="S277" s="199"/>
      <c r="T277" s="201">
        <f>SUM(T278:T279)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02" t="s">
        <v>81</v>
      </c>
      <c r="AT277" s="203" t="s">
        <v>72</v>
      </c>
      <c r="AU277" s="203" t="s">
        <v>81</v>
      </c>
      <c r="AY277" s="202" t="s">
        <v>126</v>
      </c>
      <c r="BK277" s="204">
        <f>SUM(BK278:BK279)</f>
        <v>0</v>
      </c>
    </row>
    <row r="278" s="2" customFormat="1" ht="62.7" customHeight="1">
      <c r="A278" s="40"/>
      <c r="B278" s="41"/>
      <c r="C278" s="207" t="s">
        <v>340</v>
      </c>
      <c r="D278" s="207" t="s">
        <v>128</v>
      </c>
      <c r="E278" s="208" t="s">
        <v>341</v>
      </c>
      <c r="F278" s="209" t="s">
        <v>342</v>
      </c>
      <c r="G278" s="210" t="s">
        <v>343</v>
      </c>
      <c r="H278" s="211">
        <v>47.204999999999998</v>
      </c>
      <c r="I278" s="212"/>
      <c r="J278" s="213">
        <f>ROUND(I278*H278,2)</f>
        <v>0</v>
      </c>
      <c r="K278" s="209" t="s">
        <v>132</v>
      </c>
      <c r="L278" s="46"/>
      <c r="M278" s="214" t="s">
        <v>19</v>
      </c>
      <c r="N278" s="215" t="s">
        <v>44</v>
      </c>
      <c r="O278" s="86"/>
      <c r="P278" s="216">
        <f>O278*H278</f>
        <v>0</v>
      </c>
      <c r="Q278" s="216">
        <v>0</v>
      </c>
      <c r="R278" s="216">
        <f>Q278*H278</f>
        <v>0</v>
      </c>
      <c r="S278" s="216">
        <v>0</v>
      </c>
      <c r="T278" s="217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18" t="s">
        <v>133</v>
      </c>
      <c r="AT278" s="218" t="s">
        <v>128</v>
      </c>
      <c r="AU278" s="218" t="s">
        <v>83</v>
      </c>
      <c r="AY278" s="19" t="s">
        <v>126</v>
      </c>
      <c r="BE278" s="219">
        <f>IF(N278="základní",J278,0)</f>
        <v>0</v>
      </c>
      <c r="BF278" s="219">
        <f>IF(N278="snížená",J278,0)</f>
        <v>0</v>
      </c>
      <c r="BG278" s="219">
        <f>IF(N278="zákl. přenesená",J278,0)</f>
        <v>0</v>
      </c>
      <c r="BH278" s="219">
        <f>IF(N278="sníž. přenesená",J278,0)</f>
        <v>0</v>
      </c>
      <c r="BI278" s="219">
        <f>IF(N278="nulová",J278,0)</f>
        <v>0</v>
      </c>
      <c r="BJ278" s="19" t="s">
        <v>81</v>
      </c>
      <c r="BK278" s="219">
        <f>ROUND(I278*H278,2)</f>
        <v>0</v>
      </c>
      <c r="BL278" s="19" t="s">
        <v>133</v>
      </c>
      <c r="BM278" s="218" t="s">
        <v>344</v>
      </c>
    </row>
    <row r="279" s="2" customFormat="1">
      <c r="A279" s="40"/>
      <c r="B279" s="41"/>
      <c r="C279" s="42"/>
      <c r="D279" s="220" t="s">
        <v>135</v>
      </c>
      <c r="E279" s="42"/>
      <c r="F279" s="221" t="s">
        <v>345</v>
      </c>
      <c r="G279" s="42"/>
      <c r="H279" s="42"/>
      <c r="I279" s="222"/>
      <c r="J279" s="42"/>
      <c r="K279" s="42"/>
      <c r="L279" s="46"/>
      <c r="M279" s="223"/>
      <c r="N279" s="224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135</v>
      </c>
      <c r="AU279" s="19" t="s">
        <v>83</v>
      </c>
    </row>
    <row r="280" s="12" customFormat="1" ht="25.92" customHeight="1">
      <c r="A280" s="12"/>
      <c r="B280" s="191"/>
      <c r="C280" s="192"/>
      <c r="D280" s="193" t="s">
        <v>72</v>
      </c>
      <c r="E280" s="194" t="s">
        <v>346</v>
      </c>
      <c r="F280" s="194" t="s">
        <v>347</v>
      </c>
      <c r="G280" s="192"/>
      <c r="H280" s="192"/>
      <c r="I280" s="195"/>
      <c r="J280" s="196">
        <f>BK280</f>
        <v>0</v>
      </c>
      <c r="K280" s="192"/>
      <c r="L280" s="197"/>
      <c r="M280" s="198"/>
      <c r="N280" s="199"/>
      <c r="O280" s="199"/>
      <c r="P280" s="200">
        <f>P281+P304</f>
        <v>0</v>
      </c>
      <c r="Q280" s="199"/>
      <c r="R280" s="200">
        <f>R281+R304</f>
        <v>0.20720199999999997</v>
      </c>
      <c r="S280" s="199"/>
      <c r="T280" s="201">
        <f>T281+T304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02" t="s">
        <v>83</v>
      </c>
      <c r="AT280" s="203" t="s">
        <v>72</v>
      </c>
      <c r="AU280" s="203" t="s">
        <v>73</v>
      </c>
      <c r="AY280" s="202" t="s">
        <v>126</v>
      </c>
      <c r="BK280" s="204">
        <f>BK281+BK304</f>
        <v>0</v>
      </c>
    </row>
    <row r="281" s="12" customFormat="1" ht="22.8" customHeight="1">
      <c r="A281" s="12"/>
      <c r="B281" s="191"/>
      <c r="C281" s="192"/>
      <c r="D281" s="193" t="s">
        <v>72</v>
      </c>
      <c r="E281" s="205" t="s">
        <v>348</v>
      </c>
      <c r="F281" s="205" t="s">
        <v>349</v>
      </c>
      <c r="G281" s="192"/>
      <c r="H281" s="192"/>
      <c r="I281" s="195"/>
      <c r="J281" s="206">
        <f>BK281</f>
        <v>0</v>
      </c>
      <c r="K281" s="192"/>
      <c r="L281" s="197"/>
      <c r="M281" s="198"/>
      <c r="N281" s="199"/>
      <c r="O281" s="199"/>
      <c r="P281" s="200">
        <f>SUM(P282:P303)</f>
        <v>0</v>
      </c>
      <c r="Q281" s="199"/>
      <c r="R281" s="200">
        <f>SUM(R282:R303)</f>
        <v>0.20407599999999998</v>
      </c>
      <c r="S281" s="199"/>
      <c r="T281" s="201">
        <f>SUM(T282:T303)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02" t="s">
        <v>83</v>
      </c>
      <c r="AT281" s="203" t="s">
        <v>72</v>
      </c>
      <c r="AU281" s="203" t="s">
        <v>81</v>
      </c>
      <c r="AY281" s="202" t="s">
        <v>126</v>
      </c>
      <c r="BK281" s="204">
        <f>SUM(BK282:BK303)</f>
        <v>0</v>
      </c>
    </row>
    <row r="282" s="2" customFormat="1" ht="33" customHeight="1">
      <c r="A282" s="40"/>
      <c r="B282" s="41"/>
      <c r="C282" s="207" t="s">
        <v>350</v>
      </c>
      <c r="D282" s="207" t="s">
        <v>128</v>
      </c>
      <c r="E282" s="208" t="s">
        <v>351</v>
      </c>
      <c r="F282" s="209" t="s">
        <v>352</v>
      </c>
      <c r="G282" s="210" t="s">
        <v>259</v>
      </c>
      <c r="H282" s="211">
        <v>3</v>
      </c>
      <c r="I282" s="212"/>
      <c r="J282" s="213">
        <f>ROUND(I282*H282,2)</f>
        <v>0</v>
      </c>
      <c r="K282" s="209" t="s">
        <v>132</v>
      </c>
      <c r="L282" s="46"/>
      <c r="M282" s="214" t="s">
        <v>19</v>
      </c>
      <c r="N282" s="215" t="s">
        <v>44</v>
      </c>
      <c r="O282" s="86"/>
      <c r="P282" s="216">
        <f>O282*H282</f>
        <v>0</v>
      </c>
      <c r="Q282" s="216">
        <v>0</v>
      </c>
      <c r="R282" s="216">
        <f>Q282*H282</f>
        <v>0</v>
      </c>
      <c r="S282" s="216">
        <v>0</v>
      </c>
      <c r="T282" s="217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18" t="s">
        <v>276</v>
      </c>
      <c r="AT282" s="218" t="s">
        <v>128</v>
      </c>
      <c r="AU282" s="218" t="s">
        <v>83</v>
      </c>
      <c r="AY282" s="19" t="s">
        <v>126</v>
      </c>
      <c r="BE282" s="219">
        <f>IF(N282="základní",J282,0)</f>
        <v>0</v>
      </c>
      <c r="BF282" s="219">
        <f>IF(N282="snížená",J282,0)</f>
        <v>0</v>
      </c>
      <c r="BG282" s="219">
        <f>IF(N282="zákl. přenesená",J282,0)</f>
        <v>0</v>
      </c>
      <c r="BH282" s="219">
        <f>IF(N282="sníž. přenesená",J282,0)</f>
        <v>0</v>
      </c>
      <c r="BI282" s="219">
        <f>IF(N282="nulová",J282,0)</f>
        <v>0</v>
      </c>
      <c r="BJ282" s="19" t="s">
        <v>81</v>
      </c>
      <c r="BK282" s="219">
        <f>ROUND(I282*H282,2)</f>
        <v>0</v>
      </c>
      <c r="BL282" s="19" t="s">
        <v>276</v>
      </c>
      <c r="BM282" s="218" t="s">
        <v>353</v>
      </c>
    </row>
    <row r="283" s="2" customFormat="1">
      <c r="A283" s="40"/>
      <c r="B283" s="41"/>
      <c r="C283" s="42"/>
      <c r="D283" s="220" t="s">
        <v>135</v>
      </c>
      <c r="E283" s="42"/>
      <c r="F283" s="221" t="s">
        <v>354</v>
      </c>
      <c r="G283" s="42"/>
      <c r="H283" s="42"/>
      <c r="I283" s="222"/>
      <c r="J283" s="42"/>
      <c r="K283" s="42"/>
      <c r="L283" s="46"/>
      <c r="M283" s="223"/>
      <c r="N283" s="224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135</v>
      </c>
      <c r="AU283" s="19" t="s">
        <v>83</v>
      </c>
    </row>
    <row r="284" s="13" customFormat="1">
      <c r="A284" s="13"/>
      <c r="B284" s="225"/>
      <c r="C284" s="226"/>
      <c r="D284" s="227" t="s">
        <v>137</v>
      </c>
      <c r="E284" s="228" t="s">
        <v>19</v>
      </c>
      <c r="F284" s="229" t="s">
        <v>355</v>
      </c>
      <c r="G284" s="226"/>
      <c r="H284" s="228" t="s">
        <v>19</v>
      </c>
      <c r="I284" s="230"/>
      <c r="J284" s="226"/>
      <c r="K284" s="226"/>
      <c r="L284" s="231"/>
      <c r="M284" s="232"/>
      <c r="N284" s="233"/>
      <c r="O284" s="233"/>
      <c r="P284" s="233"/>
      <c r="Q284" s="233"/>
      <c r="R284" s="233"/>
      <c r="S284" s="233"/>
      <c r="T284" s="23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5" t="s">
        <v>137</v>
      </c>
      <c r="AU284" s="235" t="s">
        <v>83</v>
      </c>
      <c r="AV284" s="13" t="s">
        <v>81</v>
      </c>
      <c r="AW284" s="13" t="s">
        <v>34</v>
      </c>
      <c r="AX284" s="13" t="s">
        <v>73</v>
      </c>
      <c r="AY284" s="235" t="s">
        <v>126</v>
      </c>
    </row>
    <row r="285" s="14" customFormat="1">
      <c r="A285" s="14"/>
      <c r="B285" s="236"/>
      <c r="C285" s="237"/>
      <c r="D285" s="227" t="s">
        <v>137</v>
      </c>
      <c r="E285" s="238" t="s">
        <v>19</v>
      </c>
      <c r="F285" s="239" t="s">
        <v>356</v>
      </c>
      <c r="G285" s="237"/>
      <c r="H285" s="240">
        <v>3</v>
      </c>
      <c r="I285" s="241"/>
      <c r="J285" s="237"/>
      <c r="K285" s="237"/>
      <c r="L285" s="242"/>
      <c r="M285" s="243"/>
      <c r="N285" s="244"/>
      <c r="O285" s="244"/>
      <c r="P285" s="244"/>
      <c r="Q285" s="244"/>
      <c r="R285" s="244"/>
      <c r="S285" s="244"/>
      <c r="T285" s="24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46" t="s">
        <v>137</v>
      </c>
      <c r="AU285" s="246" t="s">
        <v>83</v>
      </c>
      <c r="AV285" s="14" t="s">
        <v>83</v>
      </c>
      <c r="AW285" s="14" t="s">
        <v>34</v>
      </c>
      <c r="AX285" s="14" t="s">
        <v>81</v>
      </c>
      <c r="AY285" s="246" t="s">
        <v>126</v>
      </c>
    </row>
    <row r="286" s="2" customFormat="1" ht="24.15" customHeight="1">
      <c r="A286" s="40"/>
      <c r="B286" s="41"/>
      <c r="C286" s="207" t="s">
        <v>357</v>
      </c>
      <c r="D286" s="207" t="s">
        <v>128</v>
      </c>
      <c r="E286" s="208" t="s">
        <v>358</v>
      </c>
      <c r="F286" s="209" t="s">
        <v>359</v>
      </c>
      <c r="G286" s="210" t="s">
        <v>259</v>
      </c>
      <c r="H286" s="211">
        <v>13.199999999999999</v>
      </c>
      <c r="I286" s="212"/>
      <c r="J286" s="213">
        <f>ROUND(I286*H286,2)</f>
        <v>0</v>
      </c>
      <c r="K286" s="209" t="s">
        <v>206</v>
      </c>
      <c r="L286" s="46"/>
      <c r="M286" s="214" t="s">
        <v>19</v>
      </c>
      <c r="N286" s="215" t="s">
        <v>44</v>
      </c>
      <c r="O286" s="86"/>
      <c r="P286" s="216">
        <f>O286*H286</f>
        <v>0</v>
      </c>
      <c r="Q286" s="216">
        <v>0.01068</v>
      </c>
      <c r="R286" s="216">
        <f>Q286*H286</f>
        <v>0.14097599999999999</v>
      </c>
      <c r="S286" s="216">
        <v>0</v>
      </c>
      <c r="T286" s="217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18" t="s">
        <v>276</v>
      </c>
      <c r="AT286" s="218" t="s">
        <v>128</v>
      </c>
      <c r="AU286" s="218" t="s">
        <v>83</v>
      </c>
      <c r="AY286" s="19" t="s">
        <v>126</v>
      </c>
      <c r="BE286" s="219">
        <f>IF(N286="základní",J286,0)</f>
        <v>0</v>
      </c>
      <c r="BF286" s="219">
        <f>IF(N286="snížená",J286,0)</f>
        <v>0</v>
      </c>
      <c r="BG286" s="219">
        <f>IF(N286="zákl. přenesená",J286,0)</f>
        <v>0</v>
      </c>
      <c r="BH286" s="219">
        <f>IF(N286="sníž. přenesená",J286,0)</f>
        <v>0</v>
      </c>
      <c r="BI286" s="219">
        <f>IF(N286="nulová",J286,0)</f>
        <v>0</v>
      </c>
      <c r="BJ286" s="19" t="s">
        <v>81</v>
      </c>
      <c r="BK286" s="219">
        <f>ROUND(I286*H286,2)</f>
        <v>0</v>
      </c>
      <c r="BL286" s="19" t="s">
        <v>276</v>
      </c>
      <c r="BM286" s="218" t="s">
        <v>360</v>
      </c>
    </row>
    <row r="287" s="13" customFormat="1">
      <c r="A287" s="13"/>
      <c r="B287" s="225"/>
      <c r="C287" s="226"/>
      <c r="D287" s="227" t="s">
        <v>137</v>
      </c>
      <c r="E287" s="228" t="s">
        <v>19</v>
      </c>
      <c r="F287" s="229" t="s">
        <v>361</v>
      </c>
      <c r="G287" s="226"/>
      <c r="H287" s="228" t="s">
        <v>19</v>
      </c>
      <c r="I287" s="230"/>
      <c r="J287" s="226"/>
      <c r="K287" s="226"/>
      <c r="L287" s="231"/>
      <c r="M287" s="232"/>
      <c r="N287" s="233"/>
      <c r="O287" s="233"/>
      <c r="P287" s="233"/>
      <c r="Q287" s="233"/>
      <c r="R287" s="233"/>
      <c r="S287" s="233"/>
      <c r="T287" s="23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5" t="s">
        <v>137</v>
      </c>
      <c r="AU287" s="235" t="s">
        <v>83</v>
      </c>
      <c r="AV287" s="13" t="s">
        <v>81</v>
      </c>
      <c r="AW287" s="13" t="s">
        <v>34</v>
      </c>
      <c r="AX287" s="13" t="s">
        <v>73</v>
      </c>
      <c r="AY287" s="235" t="s">
        <v>126</v>
      </c>
    </row>
    <row r="288" s="14" customFormat="1">
      <c r="A288" s="14"/>
      <c r="B288" s="236"/>
      <c r="C288" s="237"/>
      <c r="D288" s="227" t="s">
        <v>137</v>
      </c>
      <c r="E288" s="238" t="s">
        <v>19</v>
      </c>
      <c r="F288" s="239" t="s">
        <v>362</v>
      </c>
      <c r="G288" s="237"/>
      <c r="H288" s="240">
        <v>13.199999999999999</v>
      </c>
      <c r="I288" s="241"/>
      <c r="J288" s="237"/>
      <c r="K288" s="237"/>
      <c r="L288" s="242"/>
      <c r="M288" s="243"/>
      <c r="N288" s="244"/>
      <c r="O288" s="244"/>
      <c r="P288" s="244"/>
      <c r="Q288" s="244"/>
      <c r="R288" s="244"/>
      <c r="S288" s="244"/>
      <c r="T288" s="24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46" t="s">
        <v>137</v>
      </c>
      <c r="AU288" s="246" t="s">
        <v>83</v>
      </c>
      <c r="AV288" s="14" t="s">
        <v>83</v>
      </c>
      <c r="AW288" s="14" t="s">
        <v>34</v>
      </c>
      <c r="AX288" s="14" t="s">
        <v>81</v>
      </c>
      <c r="AY288" s="246" t="s">
        <v>126</v>
      </c>
    </row>
    <row r="289" s="2" customFormat="1" ht="24.15" customHeight="1">
      <c r="A289" s="40"/>
      <c r="B289" s="41"/>
      <c r="C289" s="270" t="s">
        <v>363</v>
      </c>
      <c r="D289" s="270" t="s">
        <v>364</v>
      </c>
      <c r="E289" s="271" t="s">
        <v>365</v>
      </c>
      <c r="F289" s="272" t="s">
        <v>366</v>
      </c>
      <c r="G289" s="273" t="s">
        <v>367</v>
      </c>
      <c r="H289" s="274">
        <v>27.5</v>
      </c>
      <c r="I289" s="275"/>
      <c r="J289" s="276">
        <f>ROUND(I289*H289,2)</f>
        <v>0</v>
      </c>
      <c r="K289" s="272" t="s">
        <v>206</v>
      </c>
      <c r="L289" s="277"/>
      <c r="M289" s="278" t="s">
        <v>19</v>
      </c>
      <c r="N289" s="279" t="s">
        <v>44</v>
      </c>
      <c r="O289" s="86"/>
      <c r="P289" s="216">
        <f>O289*H289</f>
        <v>0</v>
      </c>
      <c r="Q289" s="216">
        <v>0.001</v>
      </c>
      <c r="R289" s="216">
        <f>Q289*H289</f>
        <v>0.0275</v>
      </c>
      <c r="S289" s="216">
        <v>0</v>
      </c>
      <c r="T289" s="217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18" t="s">
        <v>368</v>
      </c>
      <c r="AT289" s="218" t="s">
        <v>364</v>
      </c>
      <c r="AU289" s="218" t="s">
        <v>83</v>
      </c>
      <c r="AY289" s="19" t="s">
        <v>126</v>
      </c>
      <c r="BE289" s="219">
        <f>IF(N289="základní",J289,0)</f>
        <v>0</v>
      </c>
      <c r="BF289" s="219">
        <f>IF(N289="snížená",J289,0)</f>
        <v>0</v>
      </c>
      <c r="BG289" s="219">
        <f>IF(N289="zákl. přenesená",J289,0)</f>
        <v>0</v>
      </c>
      <c r="BH289" s="219">
        <f>IF(N289="sníž. přenesená",J289,0)</f>
        <v>0</v>
      </c>
      <c r="BI289" s="219">
        <f>IF(N289="nulová",J289,0)</f>
        <v>0</v>
      </c>
      <c r="BJ289" s="19" t="s">
        <v>81</v>
      </c>
      <c r="BK289" s="219">
        <f>ROUND(I289*H289,2)</f>
        <v>0</v>
      </c>
      <c r="BL289" s="19" t="s">
        <v>276</v>
      </c>
      <c r="BM289" s="218" t="s">
        <v>369</v>
      </c>
    </row>
    <row r="290" s="13" customFormat="1">
      <c r="A290" s="13"/>
      <c r="B290" s="225"/>
      <c r="C290" s="226"/>
      <c r="D290" s="227" t="s">
        <v>137</v>
      </c>
      <c r="E290" s="228" t="s">
        <v>19</v>
      </c>
      <c r="F290" s="229" t="s">
        <v>370</v>
      </c>
      <c r="G290" s="226"/>
      <c r="H290" s="228" t="s">
        <v>19</v>
      </c>
      <c r="I290" s="230"/>
      <c r="J290" s="226"/>
      <c r="K290" s="226"/>
      <c r="L290" s="231"/>
      <c r="M290" s="232"/>
      <c r="N290" s="233"/>
      <c r="O290" s="233"/>
      <c r="P290" s="233"/>
      <c r="Q290" s="233"/>
      <c r="R290" s="233"/>
      <c r="S290" s="233"/>
      <c r="T290" s="23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5" t="s">
        <v>137</v>
      </c>
      <c r="AU290" s="235" t="s">
        <v>83</v>
      </c>
      <c r="AV290" s="13" t="s">
        <v>81</v>
      </c>
      <c r="AW290" s="13" t="s">
        <v>34</v>
      </c>
      <c r="AX290" s="13" t="s">
        <v>73</v>
      </c>
      <c r="AY290" s="235" t="s">
        <v>126</v>
      </c>
    </row>
    <row r="291" s="14" customFormat="1">
      <c r="A291" s="14"/>
      <c r="B291" s="236"/>
      <c r="C291" s="237"/>
      <c r="D291" s="227" t="s">
        <v>137</v>
      </c>
      <c r="E291" s="238" t="s">
        <v>19</v>
      </c>
      <c r="F291" s="239" t="s">
        <v>371</v>
      </c>
      <c r="G291" s="237"/>
      <c r="H291" s="240">
        <v>8.077</v>
      </c>
      <c r="I291" s="241"/>
      <c r="J291" s="237"/>
      <c r="K291" s="237"/>
      <c r="L291" s="242"/>
      <c r="M291" s="243"/>
      <c r="N291" s="244"/>
      <c r="O291" s="244"/>
      <c r="P291" s="244"/>
      <c r="Q291" s="244"/>
      <c r="R291" s="244"/>
      <c r="S291" s="244"/>
      <c r="T291" s="24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46" t="s">
        <v>137</v>
      </c>
      <c r="AU291" s="246" t="s">
        <v>83</v>
      </c>
      <c r="AV291" s="14" t="s">
        <v>83</v>
      </c>
      <c r="AW291" s="14" t="s">
        <v>34</v>
      </c>
      <c r="AX291" s="14" t="s">
        <v>73</v>
      </c>
      <c r="AY291" s="246" t="s">
        <v>126</v>
      </c>
    </row>
    <row r="292" s="14" customFormat="1">
      <c r="A292" s="14"/>
      <c r="B292" s="236"/>
      <c r="C292" s="237"/>
      <c r="D292" s="227" t="s">
        <v>137</v>
      </c>
      <c r="E292" s="238" t="s">
        <v>19</v>
      </c>
      <c r="F292" s="239" t="s">
        <v>372</v>
      </c>
      <c r="G292" s="237"/>
      <c r="H292" s="240">
        <v>19.358000000000001</v>
      </c>
      <c r="I292" s="241"/>
      <c r="J292" s="237"/>
      <c r="K292" s="237"/>
      <c r="L292" s="242"/>
      <c r="M292" s="243"/>
      <c r="N292" s="244"/>
      <c r="O292" s="244"/>
      <c r="P292" s="244"/>
      <c r="Q292" s="244"/>
      <c r="R292" s="244"/>
      <c r="S292" s="244"/>
      <c r="T292" s="24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46" t="s">
        <v>137</v>
      </c>
      <c r="AU292" s="246" t="s">
        <v>83</v>
      </c>
      <c r="AV292" s="14" t="s">
        <v>83</v>
      </c>
      <c r="AW292" s="14" t="s">
        <v>34</v>
      </c>
      <c r="AX292" s="14" t="s">
        <v>73</v>
      </c>
      <c r="AY292" s="246" t="s">
        <v>126</v>
      </c>
    </row>
    <row r="293" s="14" customFormat="1">
      <c r="A293" s="14"/>
      <c r="B293" s="236"/>
      <c r="C293" s="237"/>
      <c r="D293" s="227" t="s">
        <v>137</v>
      </c>
      <c r="E293" s="238" t="s">
        <v>19</v>
      </c>
      <c r="F293" s="239" t="s">
        <v>373</v>
      </c>
      <c r="G293" s="237"/>
      <c r="H293" s="240">
        <v>0.065000000000000002</v>
      </c>
      <c r="I293" s="241"/>
      <c r="J293" s="237"/>
      <c r="K293" s="237"/>
      <c r="L293" s="242"/>
      <c r="M293" s="243"/>
      <c r="N293" s="244"/>
      <c r="O293" s="244"/>
      <c r="P293" s="244"/>
      <c r="Q293" s="244"/>
      <c r="R293" s="244"/>
      <c r="S293" s="244"/>
      <c r="T293" s="24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6" t="s">
        <v>137</v>
      </c>
      <c r="AU293" s="246" t="s">
        <v>83</v>
      </c>
      <c r="AV293" s="14" t="s">
        <v>83</v>
      </c>
      <c r="AW293" s="14" t="s">
        <v>34</v>
      </c>
      <c r="AX293" s="14" t="s">
        <v>73</v>
      </c>
      <c r="AY293" s="246" t="s">
        <v>126</v>
      </c>
    </row>
    <row r="294" s="16" customFormat="1">
      <c r="A294" s="16"/>
      <c r="B294" s="259"/>
      <c r="C294" s="260"/>
      <c r="D294" s="227" t="s">
        <v>137</v>
      </c>
      <c r="E294" s="261" t="s">
        <v>19</v>
      </c>
      <c r="F294" s="262" t="s">
        <v>156</v>
      </c>
      <c r="G294" s="260"/>
      <c r="H294" s="263">
        <v>27.500000000000004</v>
      </c>
      <c r="I294" s="264"/>
      <c r="J294" s="260"/>
      <c r="K294" s="260"/>
      <c r="L294" s="265"/>
      <c r="M294" s="266"/>
      <c r="N294" s="267"/>
      <c r="O294" s="267"/>
      <c r="P294" s="267"/>
      <c r="Q294" s="267"/>
      <c r="R294" s="267"/>
      <c r="S294" s="267"/>
      <c r="T294" s="268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T294" s="269" t="s">
        <v>137</v>
      </c>
      <c r="AU294" s="269" t="s">
        <v>83</v>
      </c>
      <c r="AV294" s="16" t="s">
        <v>133</v>
      </c>
      <c r="AW294" s="16" t="s">
        <v>34</v>
      </c>
      <c r="AX294" s="16" t="s">
        <v>81</v>
      </c>
      <c r="AY294" s="269" t="s">
        <v>126</v>
      </c>
    </row>
    <row r="295" s="2" customFormat="1" ht="37.8" customHeight="1">
      <c r="A295" s="40"/>
      <c r="B295" s="41"/>
      <c r="C295" s="207" t="s">
        <v>374</v>
      </c>
      <c r="D295" s="207" t="s">
        <v>128</v>
      </c>
      <c r="E295" s="208" t="s">
        <v>375</v>
      </c>
      <c r="F295" s="209" t="s">
        <v>376</v>
      </c>
      <c r="G295" s="210" t="s">
        <v>367</v>
      </c>
      <c r="H295" s="211">
        <v>35.600000000000001</v>
      </c>
      <c r="I295" s="212"/>
      <c r="J295" s="213">
        <f>ROUND(I295*H295,2)</f>
        <v>0</v>
      </c>
      <c r="K295" s="209" t="s">
        <v>206</v>
      </c>
      <c r="L295" s="46"/>
      <c r="M295" s="214" t="s">
        <v>19</v>
      </c>
      <c r="N295" s="215" t="s">
        <v>44</v>
      </c>
      <c r="O295" s="86"/>
      <c r="P295" s="216">
        <f>O295*H295</f>
        <v>0</v>
      </c>
      <c r="Q295" s="216">
        <v>0.001</v>
      </c>
      <c r="R295" s="216">
        <f>Q295*H295</f>
        <v>0.0356</v>
      </c>
      <c r="S295" s="216">
        <v>0</v>
      </c>
      <c r="T295" s="217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18" t="s">
        <v>276</v>
      </c>
      <c r="AT295" s="218" t="s">
        <v>128</v>
      </c>
      <c r="AU295" s="218" t="s">
        <v>83</v>
      </c>
      <c r="AY295" s="19" t="s">
        <v>126</v>
      </c>
      <c r="BE295" s="219">
        <f>IF(N295="základní",J295,0)</f>
        <v>0</v>
      </c>
      <c r="BF295" s="219">
        <f>IF(N295="snížená",J295,0)</f>
        <v>0</v>
      </c>
      <c r="BG295" s="219">
        <f>IF(N295="zákl. přenesená",J295,0)</f>
        <v>0</v>
      </c>
      <c r="BH295" s="219">
        <f>IF(N295="sníž. přenesená",J295,0)</f>
        <v>0</v>
      </c>
      <c r="BI295" s="219">
        <f>IF(N295="nulová",J295,0)</f>
        <v>0</v>
      </c>
      <c r="BJ295" s="19" t="s">
        <v>81</v>
      </c>
      <c r="BK295" s="219">
        <f>ROUND(I295*H295,2)</f>
        <v>0</v>
      </c>
      <c r="BL295" s="19" t="s">
        <v>276</v>
      </c>
      <c r="BM295" s="218" t="s">
        <v>377</v>
      </c>
    </row>
    <row r="296" s="13" customFormat="1">
      <c r="A296" s="13"/>
      <c r="B296" s="225"/>
      <c r="C296" s="226"/>
      <c r="D296" s="227" t="s">
        <v>137</v>
      </c>
      <c r="E296" s="228" t="s">
        <v>19</v>
      </c>
      <c r="F296" s="229" t="s">
        <v>378</v>
      </c>
      <c r="G296" s="226"/>
      <c r="H296" s="228" t="s">
        <v>19</v>
      </c>
      <c r="I296" s="230"/>
      <c r="J296" s="226"/>
      <c r="K296" s="226"/>
      <c r="L296" s="231"/>
      <c r="M296" s="232"/>
      <c r="N296" s="233"/>
      <c r="O296" s="233"/>
      <c r="P296" s="233"/>
      <c r="Q296" s="233"/>
      <c r="R296" s="233"/>
      <c r="S296" s="233"/>
      <c r="T296" s="23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5" t="s">
        <v>137</v>
      </c>
      <c r="AU296" s="235" t="s">
        <v>83</v>
      </c>
      <c r="AV296" s="13" t="s">
        <v>81</v>
      </c>
      <c r="AW296" s="13" t="s">
        <v>34</v>
      </c>
      <c r="AX296" s="13" t="s">
        <v>73</v>
      </c>
      <c r="AY296" s="235" t="s">
        <v>126</v>
      </c>
    </row>
    <row r="297" s="14" customFormat="1">
      <c r="A297" s="14"/>
      <c r="B297" s="236"/>
      <c r="C297" s="237"/>
      <c r="D297" s="227" t="s">
        <v>137</v>
      </c>
      <c r="E297" s="238" t="s">
        <v>19</v>
      </c>
      <c r="F297" s="239" t="s">
        <v>379</v>
      </c>
      <c r="G297" s="237"/>
      <c r="H297" s="240">
        <v>8.077</v>
      </c>
      <c r="I297" s="241"/>
      <c r="J297" s="237"/>
      <c r="K297" s="237"/>
      <c r="L297" s="242"/>
      <c r="M297" s="243"/>
      <c r="N297" s="244"/>
      <c r="O297" s="244"/>
      <c r="P297" s="244"/>
      <c r="Q297" s="244"/>
      <c r="R297" s="244"/>
      <c r="S297" s="244"/>
      <c r="T297" s="24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46" t="s">
        <v>137</v>
      </c>
      <c r="AU297" s="246" t="s">
        <v>83</v>
      </c>
      <c r="AV297" s="14" t="s">
        <v>83</v>
      </c>
      <c r="AW297" s="14" t="s">
        <v>34</v>
      </c>
      <c r="AX297" s="14" t="s">
        <v>73</v>
      </c>
      <c r="AY297" s="246" t="s">
        <v>126</v>
      </c>
    </row>
    <row r="298" s="14" customFormat="1">
      <c r="A298" s="14"/>
      <c r="B298" s="236"/>
      <c r="C298" s="237"/>
      <c r="D298" s="227" t="s">
        <v>137</v>
      </c>
      <c r="E298" s="238" t="s">
        <v>19</v>
      </c>
      <c r="F298" s="239" t="s">
        <v>380</v>
      </c>
      <c r="G298" s="237"/>
      <c r="H298" s="240">
        <v>8.077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46" t="s">
        <v>137</v>
      </c>
      <c r="AU298" s="246" t="s">
        <v>83</v>
      </c>
      <c r="AV298" s="14" t="s">
        <v>83</v>
      </c>
      <c r="AW298" s="14" t="s">
        <v>34</v>
      </c>
      <c r="AX298" s="14" t="s">
        <v>73</v>
      </c>
      <c r="AY298" s="246" t="s">
        <v>126</v>
      </c>
    </row>
    <row r="299" s="14" customFormat="1">
      <c r="A299" s="14"/>
      <c r="B299" s="236"/>
      <c r="C299" s="237"/>
      <c r="D299" s="227" t="s">
        <v>137</v>
      </c>
      <c r="E299" s="238" t="s">
        <v>19</v>
      </c>
      <c r="F299" s="239" t="s">
        <v>381</v>
      </c>
      <c r="G299" s="237"/>
      <c r="H299" s="240">
        <v>19.358000000000001</v>
      </c>
      <c r="I299" s="241"/>
      <c r="J299" s="237"/>
      <c r="K299" s="237"/>
      <c r="L299" s="242"/>
      <c r="M299" s="243"/>
      <c r="N299" s="244"/>
      <c r="O299" s="244"/>
      <c r="P299" s="244"/>
      <c r="Q299" s="244"/>
      <c r="R299" s="244"/>
      <c r="S299" s="244"/>
      <c r="T299" s="24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46" t="s">
        <v>137</v>
      </c>
      <c r="AU299" s="246" t="s">
        <v>83</v>
      </c>
      <c r="AV299" s="14" t="s">
        <v>83</v>
      </c>
      <c r="AW299" s="14" t="s">
        <v>34</v>
      </c>
      <c r="AX299" s="14" t="s">
        <v>73</v>
      </c>
      <c r="AY299" s="246" t="s">
        <v>126</v>
      </c>
    </row>
    <row r="300" s="14" customFormat="1">
      <c r="A300" s="14"/>
      <c r="B300" s="236"/>
      <c r="C300" s="237"/>
      <c r="D300" s="227" t="s">
        <v>137</v>
      </c>
      <c r="E300" s="238" t="s">
        <v>19</v>
      </c>
      <c r="F300" s="239" t="s">
        <v>382</v>
      </c>
      <c r="G300" s="237"/>
      <c r="H300" s="240">
        <v>0.087999999999999995</v>
      </c>
      <c r="I300" s="241"/>
      <c r="J300" s="237"/>
      <c r="K300" s="237"/>
      <c r="L300" s="242"/>
      <c r="M300" s="243"/>
      <c r="N300" s="244"/>
      <c r="O300" s="244"/>
      <c r="P300" s="244"/>
      <c r="Q300" s="244"/>
      <c r="R300" s="244"/>
      <c r="S300" s="244"/>
      <c r="T300" s="24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46" t="s">
        <v>137</v>
      </c>
      <c r="AU300" s="246" t="s">
        <v>83</v>
      </c>
      <c r="AV300" s="14" t="s">
        <v>83</v>
      </c>
      <c r="AW300" s="14" t="s">
        <v>34</v>
      </c>
      <c r="AX300" s="14" t="s">
        <v>73</v>
      </c>
      <c r="AY300" s="246" t="s">
        <v>126</v>
      </c>
    </row>
    <row r="301" s="16" customFormat="1">
      <c r="A301" s="16"/>
      <c r="B301" s="259"/>
      <c r="C301" s="260"/>
      <c r="D301" s="227" t="s">
        <v>137</v>
      </c>
      <c r="E301" s="261" t="s">
        <v>19</v>
      </c>
      <c r="F301" s="262" t="s">
        <v>156</v>
      </c>
      <c r="G301" s="260"/>
      <c r="H301" s="263">
        <v>35.600000000000001</v>
      </c>
      <c r="I301" s="264"/>
      <c r="J301" s="260"/>
      <c r="K301" s="260"/>
      <c r="L301" s="265"/>
      <c r="M301" s="266"/>
      <c r="N301" s="267"/>
      <c r="O301" s="267"/>
      <c r="P301" s="267"/>
      <c r="Q301" s="267"/>
      <c r="R301" s="267"/>
      <c r="S301" s="267"/>
      <c r="T301" s="268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T301" s="269" t="s">
        <v>137</v>
      </c>
      <c r="AU301" s="269" t="s">
        <v>83</v>
      </c>
      <c r="AV301" s="16" t="s">
        <v>133</v>
      </c>
      <c r="AW301" s="16" t="s">
        <v>34</v>
      </c>
      <c r="AX301" s="16" t="s">
        <v>81</v>
      </c>
      <c r="AY301" s="269" t="s">
        <v>126</v>
      </c>
    </row>
    <row r="302" s="2" customFormat="1" ht="55.5" customHeight="1">
      <c r="A302" s="40"/>
      <c r="B302" s="41"/>
      <c r="C302" s="207" t="s">
        <v>383</v>
      </c>
      <c r="D302" s="207" t="s">
        <v>128</v>
      </c>
      <c r="E302" s="208" t="s">
        <v>384</v>
      </c>
      <c r="F302" s="209" t="s">
        <v>385</v>
      </c>
      <c r="G302" s="210" t="s">
        <v>343</v>
      </c>
      <c r="H302" s="211">
        <v>0.20399999999999999</v>
      </c>
      <c r="I302" s="212"/>
      <c r="J302" s="213">
        <f>ROUND(I302*H302,2)</f>
        <v>0</v>
      </c>
      <c r="K302" s="209" t="s">
        <v>132</v>
      </c>
      <c r="L302" s="46"/>
      <c r="M302" s="214" t="s">
        <v>19</v>
      </c>
      <c r="N302" s="215" t="s">
        <v>44</v>
      </c>
      <c r="O302" s="86"/>
      <c r="P302" s="216">
        <f>O302*H302</f>
        <v>0</v>
      </c>
      <c r="Q302" s="216">
        <v>0</v>
      </c>
      <c r="R302" s="216">
        <f>Q302*H302</f>
        <v>0</v>
      </c>
      <c r="S302" s="216">
        <v>0</v>
      </c>
      <c r="T302" s="217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18" t="s">
        <v>276</v>
      </c>
      <c r="AT302" s="218" t="s">
        <v>128</v>
      </c>
      <c r="AU302" s="218" t="s">
        <v>83</v>
      </c>
      <c r="AY302" s="19" t="s">
        <v>126</v>
      </c>
      <c r="BE302" s="219">
        <f>IF(N302="základní",J302,0)</f>
        <v>0</v>
      </c>
      <c r="BF302" s="219">
        <f>IF(N302="snížená",J302,0)</f>
        <v>0</v>
      </c>
      <c r="BG302" s="219">
        <f>IF(N302="zákl. přenesená",J302,0)</f>
        <v>0</v>
      </c>
      <c r="BH302" s="219">
        <f>IF(N302="sníž. přenesená",J302,0)</f>
        <v>0</v>
      </c>
      <c r="BI302" s="219">
        <f>IF(N302="nulová",J302,0)</f>
        <v>0</v>
      </c>
      <c r="BJ302" s="19" t="s">
        <v>81</v>
      </c>
      <c r="BK302" s="219">
        <f>ROUND(I302*H302,2)</f>
        <v>0</v>
      </c>
      <c r="BL302" s="19" t="s">
        <v>276</v>
      </c>
      <c r="BM302" s="218" t="s">
        <v>386</v>
      </c>
    </row>
    <row r="303" s="2" customFormat="1">
      <c r="A303" s="40"/>
      <c r="B303" s="41"/>
      <c r="C303" s="42"/>
      <c r="D303" s="220" t="s">
        <v>135</v>
      </c>
      <c r="E303" s="42"/>
      <c r="F303" s="221" t="s">
        <v>387</v>
      </c>
      <c r="G303" s="42"/>
      <c r="H303" s="42"/>
      <c r="I303" s="222"/>
      <c r="J303" s="42"/>
      <c r="K303" s="42"/>
      <c r="L303" s="46"/>
      <c r="M303" s="223"/>
      <c r="N303" s="224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135</v>
      </c>
      <c r="AU303" s="19" t="s">
        <v>83</v>
      </c>
    </row>
    <row r="304" s="12" customFormat="1" ht="22.8" customHeight="1">
      <c r="A304" s="12"/>
      <c r="B304" s="191"/>
      <c r="C304" s="192"/>
      <c r="D304" s="193" t="s">
        <v>72</v>
      </c>
      <c r="E304" s="205" t="s">
        <v>388</v>
      </c>
      <c r="F304" s="205" t="s">
        <v>389</v>
      </c>
      <c r="G304" s="192"/>
      <c r="H304" s="192"/>
      <c r="I304" s="195"/>
      <c r="J304" s="206">
        <f>BK304</f>
        <v>0</v>
      </c>
      <c r="K304" s="192"/>
      <c r="L304" s="197"/>
      <c r="M304" s="198"/>
      <c r="N304" s="199"/>
      <c r="O304" s="199"/>
      <c r="P304" s="200">
        <f>SUM(P305:P321)</f>
        <v>0</v>
      </c>
      <c r="Q304" s="199"/>
      <c r="R304" s="200">
        <f>SUM(R305:R321)</f>
        <v>0.0031259999999999999</v>
      </c>
      <c r="S304" s="199"/>
      <c r="T304" s="201">
        <f>SUM(T305:T321)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02" t="s">
        <v>83</v>
      </c>
      <c r="AT304" s="203" t="s">
        <v>72</v>
      </c>
      <c r="AU304" s="203" t="s">
        <v>81</v>
      </c>
      <c r="AY304" s="202" t="s">
        <v>126</v>
      </c>
      <c r="BK304" s="204">
        <f>SUM(BK305:BK321)</f>
        <v>0</v>
      </c>
    </row>
    <row r="305" s="2" customFormat="1" ht="37.8" customHeight="1">
      <c r="A305" s="40"/>
      <c r="B305" s="41"/>
      <c r="C305" s="207" t="s">
        <v>390</v>
      </c>
      <c r="D305" s="207" t="s">
        <v>128</v>
      </c>
      <c r="E305" s="208" t="s">
        <v>391</v>
      </c>
      <c r="F305" s="209" t="s">
        <v>392</v>
      </c>
      <c r="G305" s="210" t="s">
        <v>259</v>
      </c>
      <c r="H305" s="211">
        <v>36.299999999999997</v>
      </c>
      <c r="I305" s="212"/>
      <c r="J305" s="213">
        <f>ROUND(I305*H305,2)</f>
        <v>0</v>
      </c>
      <c r="K305" s="209" t="s">
        <v>132</v>
      </c>
      <c r="L305" s="46"/>
      <c r="M305" s="214" t="s">
        <v>19</v>
      </c>
      <c r="N305" s="215" t="s">
        <v>44</v>
      </c>
      <c r="O305" s="86"/>
      <c r="P305" s="216">
        <f>O305*H305</f>
        <v>0</v>
      </c>
      <c r="Q305" s="216">
        <v>2.0000000000000002E-05</v>
      </c>
      <c r="R305" s="216">
        <f>Q305*H305</f>
        <v>0.00072599999999999997</v>
      </c>
      <c r="S305" s="216">
        <v>0</v>
      </c>
      <c r="T305" s="217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18" t="s">
        <v>276</v>
      </c>
      <c r="AT305" s="218" t="s">
        <v>128</v>
      </c>
      <c r="AU305" s="218" t="s">
        <v>83</v>
      </c>
      <c r="AY305" s="19" t="s">
        <v>126</v>
      </c>
      <c r="BE305" s="219">
        <f>IF(N305="základní",J305,0)</f>
        <v>0</v>
      </c>
      <c r="BF305" s="219">
        <f>IF(N305="snížená",J305,0)</f>
        <v>0</v>
      </c>
      <c r="BG305" s="219">
        <f>IF(N305="zákl. přenesená",J305,0)</f>
        <v>0</v>
      </c>
      <c r="BH305" s="219">
        <f>IF(N305="sníž. přenesená",J305,0)</f>
        <v>0</v>
      </c>
      <c r="BI305" s="219">
        <f>IF(N305="nulová",J305,0)</f>
        <v>0</v>
      </c>
      <c r="BJ305" s="19" t="s">
        <v>81</v>
      </c>
      <c r="BK305" s="219">
        <f>ROUND(I305*H305,2)</f>
        <v>0</v>
      </c>
      <c r="BL305" s="19" t="s">
        <v>276</v>
      </c>
      <c r="BM305" s="218" t="s">
        <v>393</v>
      </c>
    </row>
    <row r="306" s="2" customFormat="1">
      <c r="A306" s="40"/>
      <c r="B306" s="41"/>
      <c r="C306" s="42"/>
      <c r="D306" s="220" t="s">
        <v>135</v>
      </c>
      <c r="E306" s="42"/>
      <c r="F306" s="221" t="s">
        <v>394</v>
      </c>
      <c r="G306" s="42"/>
      <c r="H306" s="42"/>
      <c r="I306" s="222"/>
      <c r="J306" s="42"/>
      <c r="K306" s="42"/>
      <c r="L306" s="46"/>
      <c r="M306" s="223"/>
      <c r="N306" s="224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135</v>
      </c>
      <c r="AU306" s="19" t="s">
        <v>83</v>
      </c>
    </row>
    <row r="307" s="13" customFormat="1">
      <c r="A307" s="13"/>
      <c r="B307" s="225"/>
      <c r="C307" s="226"/>
      <c r="D307" s="227" t="s">
        <v>137</v>
      </c>
      <c r="E307" s="228" t="s">
        <v>19</v>
      </c>
      <c r="F307" s="229" t="s">
        <v>395</v>
      </c>
      <c r="G307" s="226"/>
      <c r="H307" s="228" t="s">
        <v>19</v>
      </c>
      <c r="I307" s="230"/>
      <c r="J307" s="226"/>
      <c r="K307" s="226"/>
      <c r="L307" s="231"/>
      <c r="M307" s="232"/>
      <c r="N307" s="233"/>
      <c r="O307" s="233"/>
      <c r="P307" s="233"/>
      <c r="Q307" s="233"/>
      <c r="R307" s="233"/>
      <c r="S307" s="233"/>
      <c r="T307" s="23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5" t="s">
        <v>137</v>
      </c>
      <c r="AU307" s="235" t="s">
        <v>83</v>
      </c>
      <c r="AV307" s="13" t="s">
        <v>81</v>
      </c>
      <c r="AW307" s="13" t="s">
        <v>34</v>
      </c>
      <c r="AX307" s="13" t="s">
        <v>73</v>
      </c>
      <c r="AY307" s="235" t="s">
        <v>126</v>
      </c>
    </row>
    <row r="308" s="14" customFormat="1">
      <c r="A308" s="14"/>
      <c r="B308" s="236"/>
      <c r="C308" s="237"/>
      <c r="D308" s="227" t="s">
        <v>137</v>
      </c>
      <c r="E308" s="238" t="s">
        <v>19</v>
      </c>
      <c r="F308" s="239" t="s">
        <v>396</v>
      </c>
      <c r="G308" s="237"/>
      <c r="H308" s="240">
        <v>26.399999999999999</v>
      </c>
      <c r="I308" s="241"/>
      <c r="J308" s="237"/>
      <c r="K308" s="237"/>
      <c r="L308" s="242"/>
      <c r="M308" s="243"/>
      <c r="N308" s="244"/>
      <c r="O308" s="244"/>
      <c r="P308" s="244"/>
      <c r="Q308" s="244"/>
      <c r="R308" s="244"/>
      <c r="S308" s="244"/>
      <c r="T308" s="24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46" t="s">
        <v>137</v>
      </c>
      <c r="AU308" s="246" t="s">
        <v>83</v>
      </c>
      <c r="AV308" s="14" t="s">
        <v>83</v>
      </c>
      <c r="AW308" s="14" t="s">
        <v>34</v>
      </c>
      <c r="AX308" s="14" t="s">
        <v>73</v>
      </c>
      <c r="AY308" s="246" t="s">
        <v>126</v>
      </c>
    </row>
    <row r="309" s="14" customFormat="1">
      <c r="A309" s="14"/>
      <c r="B309" s="236"/>
      <c r="C309" s="237"/>
      <c r="D309" s="227" t="s">
        <v>137</v>
      </c>
      <c r="E309" s="238" t="s">
        <v>19</v>
      </c>
      <c r="F309" s="239" t="s">
        <v>397</v>
      </c>
      <c r="G309" s="237"/>
      <c r="H309" s="240">
        <v>9.9000000000000004</v>
      </c>
      <c r="I309" s="241"/>
      <c r="J309" s="237"/>
      <c r="K309" s="237"/>
      <c r="L309" s="242"/>
      <c r="M309" s="243"/>
      <c r="N309" s="244"/>
      <c r="O309" s="244"/>
      <c r="P309" s="244"/>
      <c r="Q309" s="244"/>
      <c r="R309" s="244"/>
      <c r="S309" s="244"/>
      <c r="T309" s="24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46" t="s">
        <v>137</v>
      </c>
      <c r="AU309" s="246" t="s">
        <v>83</v>
      </c>
      <c r="AV309" s="14" t="s">
        <v>83</v>
      </c>
      <c r="AW309" s="14" t="s">
        <v>34</v>
      </c>
      <c r="AX309" s="14" t="s">
        <v>73</v>
      </c>
      <c r="AY309" s="246" t="s">
        <v>126</v>
      </c>
    </row>
    <row r="310" s="16" customFormat="1">
      <c r="A310" s="16"/>
      <c r="B310" s="259"/>
      <c r="C310" s="260"/>
      <c r="D310" s="227" t="s">
        <v>137</v>
      </c>
      <c r="E310" s="261" t="s">
        <v>19</v>
      </c>
      <c r="F310" s="262" t="s">
        <v>156</v>
      </c>
      <c r="G310" s="260"/>
      <c r="H310" s="263">
        <v>36.299999999999997</v>
      </c>
      <c r="I310" s="264"/>
      <c r="J310" s="260"/>
      <c r="K310" s="260"/>
      <c r="L310" s="265"/>
      <c r="M310" s="266"/>
      <c r="N310" s="267"/>
      <c r="O310" s="267"/>
      <c r="P310" s="267"/>
      <c r="Q310" s="267"/>
      <c r="R310" s="267"/>
      <c r="S310" s="267"/>
      <c r="T310" s="268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T310" s="269" t="s">
        <v>137</v>
      </c>
      <c r="AU310" s="269" t="s">
        <v>83</v>
      </c>
      <c r="AV310" s="16" t="s">
        <v>133</v>
      </c>
      <c r="AW310" s="16" t="s">
        <v>34</v>
      </c>
      <c r="AX310" s="16" t="s">
        <v>81</v>
      </c>
      <c r="AY310" s="269" t="s">
        <v>126</v>
      </c>
    </row>
    <row r="311" s="2" customFormat="1" ht="24.15" customHeight="1">
      <c r="A311" s="40"/>
      <c r="B311" s="41"/>
      <c r="C311" s="207" t="s">
        <v>398</v>
      </c>
      <c r="D311" s="207" t="s">
        <v>128</v>
      </c>
      <c r="E311" s="208" t="s">
        <v>399</v>
      </c>
      <c r="F311" s="209" t="s">
        <v>400</v>
      </c>
      <c r="G311" s="210" t="s">
        <v>259</v>
      </c>
      <c r="H311" s="211">
        <v>36.299999999999997</v>
      </c>
      <c r="I311" s="212"/>
      <c r="J311" s="213">
        <f>ROUND(I311*H311,2)</f>
        <v>0</v>
      </c>
      <c r="K311" s="209" t="s">
        <v>132</v>
      </c>
      <c r="L311" s="46"/>
      <c r="M311" s="214" t="s">
        <v>19</v>
      </c>
      <c r="N311" s="215" t="s">
        <v>44</v>
      </c>
      <c r="O311" s="86"/>
      <c r="P311" s="216">
        <f>O311*H311</f>
        <v>0</v>
      </c>
      <c r="Q311" s="216">
        <v>0</v>
      </c>
      <c r="R311" s="216">
        <f>Q311*H311</f>
        <v>0</v>
      </c>
      <c r="S311" s="216">
        <v>0</v>
      </c>
      <c r="T311" s="217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18" t="s">
        <v>276</v>
      </c>
      <c r="AT311" s="218" t="s">
        <v>128</v>
      </c>
      <c r="AU311" s="218" t="s">
        <v>83</v>
      </c>
      <c r="AY311" s="19" t="s">
        <v>126</v>
      </c>
      <c r="BE311" s="219">
        <f>IF(N311="základní",J311,0)</f>
        <v>0</v>
      </c>
      <c r="BF311" s="219">
        <f>IF(N311="snížená",J311,0)</f>
        <v>0</v>
      </c>
      <c r="BG311" s="219">
        <f>IF(N311="zákl. přenesená",J311,0)</f>
        <v>0</v>
      </c>
      <c r="BH311" s="219">
        <f>IF(N311="sníž. přenesená",J311,0)</f>
        <v>0</v>
      </c>
      <c r="BI311" s="219">
        <f>IF(N311="nulová",J311,0)</f>
        <v>0</v>
      </c>
      <c r="BJ311" s="19" t="s">
        <v>81</v>
      </c>
      <c r="BK311" s="219">
        <f>ROUND(I311*H311,2)</f>
        <v>0</v>
      </c>
      <c r="BL311" s="19" t="s">
        <v>276</v>
      </c>
      <c r="BM311" s="218" t="s">
        <v>401</v>
      </c>
    </row>
    <row r="312" s="2" customFormat="1">
      <c r="A312" s="40"/>
      <c r="B312" s="41"/>
      <c r="C312" s="42"/>
      <c r="D312" s="220" t="s">
        <v>135</v>
      </c>
      <c r="E312" s="42"/>
      <c r="F312" s="221" t="s">
        <v>402</v>
      </c>
      <c r="G312" s="42"/>
      <c r="H312" s="42"/>
      <c r="I312" s="222"/>
      <c r="J312" s="42"/>
      <c r="K312" s="42"/>
      <c r="L312" s="46"/>
      <c r="M312" s="223"/>
      <c r="N312" s="224"/>
      <c r="O312" s="86"/>
      <c r="P312" s="86"/>
      <c r="Q312" s="86"/>
      <c r="R312" s="86"/>
      <c r="S312" s="86"/>
      <c r="T312" s="87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9" t="s">
        <v>135</v>
      </c>
      <c r="AU312" s="19" t="s">
        <v>83</v>
      </c>
    </row>
    <row r="313" s="2" customFormat="1">
      <c r="A313" s="40"/>
      <c r="B313" s="41"/>
      <c r="C313" s="42"/>
      <c r="D313" s="227" t="s">
        <v>144</v>
      </c>
      <c r="E313" s="42"/>
      <c r="F313" s="247" t="s">
        <v>403</v>
      </c>
      <c r="G313" s="42"/>
      <c r="H313" s="42"/>
      <c r="I313" s="222"/>
      <c r="J313" s="42"/>
      <c r="K313" s="42"/>
      <c r="L313" s="46"/>
      <c r="M313" s="223"/>
      <c r="N313" s="224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144</v>
      </c>
      <c r="AU313" s="19" t="s">
        <v>83</v>
      </c>
    </row>
    <row r="314" s="13" customFormat="1">
      <c r="A314" s="13"/>
      <c r="B314" s="225"/>
      <c r="C314" s="226"/>
      <c r="D314" s="227" t="s">
        <v>137</v>
      </c>
      <c r="E314" s="228" t="s">
        <v>19</v>
      </c>
      <c r="F314" s="229" t="s">
        <v>395</v>
      </c>
      <c r="G314" s="226"/>
      <c r="H314" s="228" t="s">
        <v>19</v>
      </c>
      <c r="I314" s="230"/>
      <c r="J314" s="226"/>
      <c r="K314" s="226"/>
      <c r="L314" s="231"/>
      <c r="M314" s="232"/>
      <c r="N314" s="233"/>
      <c r="O314" s="233"/>
      <c r="P314" s="233"/>
      <c r="Q314" s="233"/>
      <c r="R314" s="233"/>
      <c r="S314" s="233"/>
      <c r="T314" s="23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5" t="s">
        <v>137</v>
      </c>
      <c r="AU314" s="235" t="s">
        <v>83</v>
      </c>
      <c r="AV314" s="13" t="s">
        <v>81</v>
      </c>
      <c r="AW314" s="13" t="s">
        <v>34</v>
      </c>
      <c r="AX314" s="13" t="s">
        <v>73</v>
      </c>
      <c r="AY314" s="235" t="s">
        <v>126</v>
      </c>
    </row>
    <row r="315" s="14" customFormat="1">
      <c r="A315" s="14"/>
      <c r="B315" s="236"/>
      <c r="C315" s="237"/>
      <c r="D315" s="227" t="s">
        <v>137</v>
      </c>
      <c r="E315" s="238" t="s">
        <v>19</v>
      </c>
      <c r="F315" s="239" t="s">
        <v>396</v>
      </c>
      <c r="G315" s="237"/>
      <c r="H315" s="240">
        <v>26.399999999999999</v>
      </c>
      <c r="I315" s="241"/>
      <c r="J315" s="237"/>
      <c r="K315" s="237"/>
      <c r="L315" s="242"/>
      <c r="M315" s="243"/>
      <c r="N315" s="244"/>
      <c r="O315" s="244"/>
      <c r="P315" s="244"/>
      <c r="Q315" s="244"/>
      <c r="R315" s="244"/>
      <c r="S315" s="244"/>
      <c r="T315" s="24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6" t="s">
        <v>137</v>
      </c>
      <c r="AU315" s="246" t="s">
        <v>83</v>
      </c>
      <c r="AV315" s="14" t="s">
        <v>83</v>
      </c>
      <c r="AW315" s="14" t="s">
        <v>34</v>
      </c>
      <c r="AX315" s="14" t="s">
        <v>73</v>
      </c>
      <c r="AY315" s="246" t="s">
        <v>126</v>
      </c>
    </row>
    <row r="316" s="14" customFormat="1">
      <c r="A316" s="14"/>
      <c r="B316" s="236"/>
      <c r="C316" s="237"/>
      <c r="D316" s="227" t="s">
        <v>137</v>
      </c>
      <c r="E316" s="238" t="s">
        <v>19</v>
      </c>
      <c r="F316" s="239" t="s">
        <v>397</v>
      </c>
      <c r="G316" s="237"/>
      <c r="H316" s="240">
        <v>9.9000000000000004</v>
      </c>
      <c r="I316" s="241"/>
      <c r="J316" s="237"/>
      <c r="K316" s="237"/>
      <c r="L316" s="242"/>
      <c r="M316" s="243"/>
      <c r="N316" s="244"/>
      <c r="O316" s="244"/>
      <c r="P316" s="244"/>
      <c r="Q316" s="244"/>
      <c r="R316" s="244"/>
      <c r="S316" s="244"/>
      <c r="T316" s="245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46" t="s">
        <v>137</v>
      </c>
      <c r="AU316" s="246" t="s">
        <v>83</v>
      </c>
      <c r="AV316" s="14" t="s">
        <v>83</v>
      </c>
      <c r="AW316" s="14" t="s">
        <v>34</v>
      </c>
      <c r="AX316" s="14" t="s">
        <v>73</v>
      </c>
      <c r="AY316" s="246" t="s">
        <v>126</v>
      </c>
    </row>
    <row r="317" s="16" customFormat="1">
      <c r="A317" s="16"/>
      <c r="B317" s="259"/>
      <c r="C317" s="260"/>
      <c r="D317" s="227" t="s">
        <v>137</v>
      </c>
      <c r="E317" s="261" t="s">
        <v>19</v>
      </c>
      <c r="F317" s="262" t="s">
        <v>156</v>
      </c>
      <c r="G317" s="260"/>
      <c r="H317" s="263">
        <v>36.299999999999997</v>
      </c>
      <c r="I317" s="264"/>
      <c r="J317" s="260"/>
      <c r="K317" s="260"/>
      <c r="L317" s="265"/>
      <c r="M317" s="266"/>
      <c r="N317" s="267"/>
      <c r="O317" s="267"/>
      <c r="P317" s="267"/>
      <c r="Q317" s="267"/>
      <c r="R317" s="267"/>
      <c r="S317" s="267"/>
      <c r="T317" s="268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T317" s="269" t="s">
        <v>137</v>
      </c>
      <c r="AU317" s="269" t="s">
        <v>83</v>
      </c>
      <c r="AV317" s="16" t="s">
        <v>133</v>
      </c>
      <c r="AW317" s="16" t="s">
        <v>34</v>
      </c>
      <c r="AX317" s="16" t="s">
        <v>81</v>
      </c>
      <c r="AY317" s="269" t="s">
        <v>126</v>
      </c>
    </row>
    <row r="318" s="2" customFormat="1" ht="24.15" customHeight="1">
      <c r="A318" s="40"/>
      <c r="B318" s="41"/>
      <c r="C318" s="270" t="s">
        <v>404</v>
      </c>
      <c r="D318" s="270" t="s">
        <v>364</v>
      </c>
      <c r="E318" s="271" t="s">
        <v>405</v>
      </c>
      <c r="F318" s="272" t="s">
        <v>406</v>
      </c>
      <c r="G318" s="273" t="s">
        <v>367</v>
      </c>
      <c r="H318" s="274">
        <v>2.3999999999999999</v>
      </c>
      <c r="I318" s="275"/>
      <c r="J318" s="276">
        <f>ROUND(I318*H318,2)</f>
        <v>0</v>
      </c>
      <c r="K318" s="272" t="s">
        <v>132</v>
      </c>
      <c r="L318" s="277"/>
      <c r="M318" s="278" t="s">
        <v>19</v>
      </c>
      <c r="N318" s="279" t="s">
        <v>44</v>
      </c>
      <c r="O318" s="86"/>
      <c r="P318" s="216">
        <f>O318*H318</f>
        <v>0</v>
      </c>
      <c r="Q318" s="216">
        <v>0.001</v>
      </c>
      <c r="R318" s="216">
        <f>Q318*H318</f>
        <v>0.0023999999999999998</v>
      </c>
      <c r="S318" s="216">
        <v>0</v>
      </c>
      <c r="T318" s="217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18" t="s">
        <v>368</v>
      </c>
      <c r="AT318" s="218" t="s">
        <v>364</v>
      </c>
      <c r="AU318" s="218" t="s">
        <v>83</v>
      </c>
      <c r="AY318" s="19" t="s">
        <v>126</v>
      </c>
      <c r="BE318" s="219">
        <f>IF(N318="základní",J318,0)</f>
        <v>0</v>
      </c>
      <c r="BF318" s="219">
        <f>IF(N318="snížená",J318,0)</f>
        <v>0</v>
      </c>
      <c r="BG318" s="219">
        <f>IF(N318="zákl. přenesená",J318,0)</f>
        <v>0</v>
      </c>
      <c r="BH318" s="219">
        <f>IF(N318="sníž. přenesená",J318,0)</f>
        <v>0</v>
      </c>
      <c r="BI318" s="219">
        <f>IF(N318="nulová",J318,0)</f>
        <v>0</v>
      </c>
      <c r="BJ318" s="19" t="s">
        <v>81</v>
      </c>
      <c r="BK318" s="219">
        <f>ROUND(I318*H318,2)</f>
        <v>0</v>
      </c>
      <c r="BL318" s="19" t="s">
        <v>276</v>
      </c>
      <c r="BM318" s="218" t="s">
        <v>407</v>
      </c>
    </row>
    <row r="319" s="2" customFormat="1">
      <c r="A319" s="40"/>
      <c r="B319" s="41"/>
      <c r="C319" s="42"/>
      <c r="D319" s="227" t="s">
        <v>144</v>
      </c>
      <c r="E319" s="42"/>
      <c r="F319" s="247" t="s">
        <v>408</v>
      </c>
      <c r="G319" s="42"/>
      <c r="H319" s="42"/>
      <c r="I319" s="222"/>
      <c r="J319" s="42"/>
      <c r="K319" s="42"/>
      <c r="L319" s="46"/>
      <c r="M319" s="223"/>
      <c r="N319" s="224"/>
      <c r="O319" s="86"/>
      <c r="P319" s="86"/>
      <c r="Q319" s="86"/>
      <c r="R319" s="86"/>
      <c r="S319" s="86"/>
      <c r="T319" s="87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144</v>
      </c>
      <c r="AU319" s="19" t="s">
        <v>83</v>
      </c>
    </row>
    <row r="320" s="13" customFormat="1">
      <c r="A320" s="13"/>
      <c r="B320" s="225"/>
      <c r="C320" s="226"/>
      <c r="D320" s="227" t="s">
        <v>137</v>
      </c>
      <c r="E320" s="228" t="s">
        <v>19</v>
      </c>
      <c r="F320" s="229" t="s">
        <v>409</v>
      </c>
      <c r="G320" s="226"/>
      <c r="H320" s="228" t="s">
        <v>19</v>
      </c>
      <c r="I320" s="230"/>
      <c r="J320" s="226"/>
      <c r="K320" s="226"/>
      <c r="L320" s="231"/>
      <c r="M320" s="232"/>
      <c r="N320" s="233"/>
      <c r="O320" s="233"/>
      <c r="P320" s="233"/>
      <c r="Q320" s="233"/>
      <c r="R320" s="233"/>
      <c r="S320" s="233"/>
      <c r="T320" s="234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5" t="s">
        <v>137</v>
      </c>
      <c r="AU320" s="235" t="s">
        <v>83</v>
      </c>
      <c r="AV320" s="13" t="s">
        <v>81</v>
      </c>
      <c r="AW320" s="13" t="s">
        <v>34</v>
      </c>
      <c r="AX320" s="13" t="s">
        <v>73</v>
      </c>
      <c r="AY320" s="235" t="s">
        <v>126</v>
      </c>
    </row>
    <row r="321" s="14" customFormat="1">
      <c r="A321" s="14"/>
      <c r="B321" s="236"/>
      <c r="C321" s="237"/>
      <c r="D321" s="227" t="s">
        <v>137</v>
      </c>
      <c r="E321" s="238" t="s">
        <v>19</v>
      </c>
      <c r="F321" s="239" t="s">
        <v>410</v>
      </c>
      <c r="G321" s="237"/>
      <c r="H321" s="240">
        <v>2.3999999999999999</v>
      </c>
      <c r="I321" s="241"/>
      <c r="J321" s="237"/>
      <c r="K321" s="237"/>
      <c r="L321" s="242"/>
      <c r="M321" s="280"/>
      <c r="N321" s="281"/>
      <c r="O321" s="281"/>
      <c r="P321" s="281"/>
      <c r="Q321" s="281"/>
      <c r="R321" s="281"/>
      <c r="S321" s="281"/>
      <c r="T321" s="282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46" t="s">
        <v>137</v>
      </c>
      <c r="AU321" s="246" t="s">
        <v>83</v>
      </c>
      <c r="AV321" s="14" t="s">
        <v>83</v>
      </c>
      <c r="AW321" s="14" t="s">
        <v>34</v>
      </c>
      <c r="AX321" s="14" t="s">
        <v>81</v>
      </c>
      <c r="AY321" s="246" t="s">
        <v>126</v>
      </c>
    </row>
    <row r="322" s="2" customFormat="1" ht="6.96" customHeight="1">
      <c r="A322" s="40"/>
      <c r="B322" s="61"/>
      <c r="C322" s="62"/>
      <c r="D322" s="62"/>
      <c r="E322" s="62"/>
      <c r="F322" s="62"/>
      <c r="G322" s="62"/>
      <c r="H322" s="62"/>
      <c r="I322" s="62"/>
      <c r="J322" s="62"/>
      <c r="K322" s="62"/>
      <c r="L322" s="46"/>
      <c r="M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</row>
  </sheetData>
  <sheetProtection sheet="1" autoFilter="0" formatColumns="0" formatRows="0" objects="1" scenarios="1" spinCount="100000" saltValue="TxnlMW/PQuiPYpy3OatC8dzUvtU2MOwJITkg4KeLPyhzdVfaXAsBFlUeG3iKetu9ZMCjUB63G1ZbJoqcmy5m0A==" hashValue="Ha/tnc5FR6kRvzoCn2BKAkv2tBZ7f1WP9aeYNn58SlHHSp9mAXqvPZViKFA32zWQfqTLaV/DgbdMgOvl2PTXPQ==" algorithmName="SHA-512" password="CC35"/>
  <autoFilter ref="C87:K321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2" r:id="rId1" display="https://podminky.urs.cz/item/CS_URS_2026_01/111211201"/>
    <hyperlink ref="F96" r:id="rId2" display="https://podminky.urs.cz/item/CS_URS_2026_01/114203201"/>
    <hyperlink ref="F110" r:id="rId3" display="https://podminky.urs.cz/item/CS_URS_2026_01/122351101"/>
    <hyperlink ref="F122" r:id="rId4" display="https://podminky.urs.cz/item/CS_URS_2026_01/132351101"/>
    <hyperlink ref="F129" r:id="rId5" display="https://podminky.urs.cz/item/CS_URS_2026_01/139951114"/>
    <hyperlink ref="F136" r:id="rId6" display="https://podminky.urs.cz/item/CS_URS_2026_01/174111101"/>
    <hyperlink ref="F148" r:id="rId7" display="https://podminky.urs.cz/item/CS_URS_2026_01/181111131"/>
    <hyperlink ref="F160" r:id="rId8" display="https://podminky.urs.cz/item/CS_URS_2026_01/274211311"/>
    <hyperlink ref="F171" r:id="rId9" display="https://podminky.urs.cz/item/CS_URS_2026_01/275313611"/>
    <hyperlink ref="F177" r:id="rId10" display="https://podminky.urs.cz/item/CS_URS_2026_01/275352111"/>
    <hyperlink ref="F183" r:id="rId11" display="https://podminky.urs.cz/item/CS_URS_2026_01/327211113"/>
    <hyperlink ref="F195" r:id="rId12" display="https://podminky.urs.cz/item/CS_URS_2026_01/327211911"/>
    <hyperlink ref="F203" r:id="rId13" display="https://podminky.urs.cz/item/CS_URS_2026_01/327211921"/>
    <hyperlink ref="F210" r:id="rId14" display="https://podminky.urs.cz/item/CS_URS_2026_01/327211922"/>
    <hyperlink ref="F222" r:id="rId15" display="https://podminky.urs.cz/item/CS_URS_2026_01/327213113"/>
    <hyperlink ref="F230" r:id="rId16" display="https://podminky.urs.cz/item/CS_URS_2026_01/949101111"/>
    <hyperlink ref="F233" r:id="rId17" display="https://podminky.urs.cz/item/CS_URS_2026_01/973028161"/>
    <hyperlink ref="F237" r:id="rId18" display="https://podminky.urs.cz/item/CS_URS_2026_01/976071111"/>
    <hyperlink ref="F261" r:id="rId19" display="https://podminky.urs.cz/item/CS_URS_2026_01/985232112"/>
    <hyperlink ref="F279" r:id="rId20" display="https://podminky.urs.cz/item/CS_URS_2026_01/998153211"/>
    <hyperlink ref="F283" r:id="rId21" display="https://podminky.urs.cz/item/CS_URS_2026_01/767161833"/>
    <hyperlink ref="F303" r:id="rId22" display="https://podminky.urs.cz/item/CS_URS_2026_01/998767121"/>
    <hyperlink ref="F306" r:id="rId23" display="https://podminky.urs.cz/item/CS_URS_2026_01/783601713"/>
    <hyperlink ref="F312" r:id="rId24" display="https://podminky.urs.cz/item/CS_URS_2026_01/78360775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5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87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2"/>
      <c r="AT3" s="19" t="s">
        <v>83</v>
      </c>
    </row>
    <row r="4" s="1" customFormat="1" ht="24.96" customHeight="1">
      <c r="B4" s="22"/>
      <c r="D4" s="133" t="s">
        <v>95</v>
      </c>
      <c r="L4" s="22"/>
      <c r="M4" s="13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5" t="s">
        <v>16</v>
      </c>
      <c r="L6" s="22"/>
    </row>
    <row r="7" s="1" customFormat="1" ht="16.5" customHeight="1">
      <c r="B7" s="22"/>
      <c r="E7" s="136" t="str">
        <f>'Rekapitulace stavby'!K6</f>
        <v>Stavební úpravy Hrad Sovinec</v>
      </c>
      <c r="F7" s="135"/>
      <c r="G7" s="135"/>
      <c r="H7" s="135"/>
      <c r="L7" s="22"/>
    </row>
    <row r="8" s="2" customFormat="1" ht="12" customHeight="1">
      <c r="A8" s="40"/>
      <c r="B8" s="46"/>
      <c r="C8" s="40"/>
      <c r="D8" s="135" t="s">
        <v>96</v>
      </c>
      <c r="E8" s="40"/>
      <c r="F8" s="40"/>
      <c r="G8" s="40"/>
      <c r="H8" s="40"/>
      <c r="I8" s="40"/>
      <c r="J8" s="40"/>
      <c r="K8" s="40"/>
      <c r="L8" s="137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8" t="s">
        <v>411</v>
      </c>
      <c r="F9" s="40"/>
      <c r="G9" s="40"/>
      <c r="H9" s="40"/>
      <c r="I9" s="40"/>
      <c r="J9" s="40"/>
      <c r="K9" s="40"/>
      <c r="L9" s="13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5" t="s">
        <v>18</v>
      </c>
      <c r="E11" s="40"/>
      <c r="F11" s="139" t="s">
        <v>19</v>
      </c>
      <c r="G11" s="40"/>
      <c r="H11" s="40"/>
      <c r="I11" s="135" t="s">
        <v>20</v>
      </c>
      <c r="J11" s="139" t="s">
        <v>19</v>
      </c>
      <c r="K11" s="40"/>
      <c r="L11" s="13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5" t="s">
        <v>21</v>
      </c>
      <c r="E12" s="40"/>
      <c r="F12" s="139" t="s">
        <v>22</v>
      </c>
      <c r="G12" s="40"/>
      <c r="H12" s="40"/>
      <c r="I12" s="135" t="s">
        <v>23</v>
      </c>
      <c r="J12" s="140" t="str">
        <f>'Rekapitulace stavby'!AN8</f>
        <v>8. 3. 2026</v>
      </c>
      <c r="K12" s="40"/>
      <c r="L12" s="13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5" t="s">
        <v>25</v>
      </c>
      <c r="E14" s="40"/>
      <c r="F14" s="40"/>
      <c r="G14" s="40"/>
      <c r="H14" s="40"/>
      <c r="I14" s="135" t="s">
        <v>26</v>
      </c>
      <c r="J14" s="139" t="s">
        <v>27</v>
      </c>
      <c r="K14" s="40"/>
      <c r="L14" s="13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9" t="s">
        <v>28</v>
      </c>
      <c r="F15" s="40"/>
      <c r="G15" s="40"/>
      <c r="H15" s="40"/>
      <c r="I15" s="135" t="s">
        <v>29</v>
      </c>
      <c r="J15" s="139" t="s">
        <v>19</v>
      </c>
      <c r="K15" s="40"/>
      <c r="L15" s="13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5" t="s">
        <v>30</v>
      </c>
      <c r="E17" s="40"/>
      <c r="F17" s="40"/>
      <c r="G17" s="40"/>
      <c r="H17" s="40"/>
      <c r="I17" s="135" t="s">
        <v>26</v>
      </c>
      <c r="J17" s="35" t="str">
        <f>'Rekapitulace stavby'!AN13</f>
        <v>Vyplň údaj</v>
      </c>
      <c r="K17" s="40"/>
      <c r="L17" s="13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9"/>
      <c r="G18" s="139"/>
      <c r="H18" s="139"/>
      <c r="I18" s="135" t="s">
        <v>29</v>
      </c>
      <c r="J18" s="35" t="str">
        <f>'Rekapitulace stavby'!AN14</f>
        <v>Vyplň údaj</v>
      </c>
      <c r="K18" s="40"/>
      <c r="L18" s="13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5" t="s">
        <v>32</v>
      </c>
      <c r="E20" s="40"/>
      <c r="F20" s="40"/>
      <c r="G20" s="40"/>
      <c r="H20" s="40"/>
      <c r="I20" s="135" t="s">
        <v>26</v>
      </c>
      <c r="J20" s="139" t="str">
        <f>IF('Rekapitulace stavby'!AN16="","",'Rekapitulace stavby'!AN16)</f>
        <v/>
      </c>
      <c r="K20" s="40"/>
      <c r="L20" s="13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9" t="str">
        <f>IF('Rekapitulace stavby'!E17="","",'Rekapitulace stavby'!E17)</f>
        <v xml:space="preserve"> </v>
      </c>
      <c r="F21" s="40"/>
      <c r="G21" s="40"/>
      <c r="H21" s="40"/>
      <c r="I21" s="135" t="s">
        <v>29</v>
      </c>
      <c r="J21" s="139" t="str">
        <f>IF('Rekapitulace stavby'!AN17="","",'Rekapitulace stavby'!AN17)</f>
        <v/>
      </c>
      <c r="K21" s="40"/>
      <c r="L21" s="13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5" t="s">
        <v>35</v>
      </c>
      <c r="E23" s="40"/>
      <c r="F23" s="40"/>
      <c r="G23" s="40"/>
      <c r="H23" s="40"/>
      <c r="I23" s="135" t="s">
        <v>26</v>
      </c>
      <c r="J23" s="139" t="s">
        <v>19</v>
      </c>
      <c r="K23" s="40"/>
      <c r="L23" s="13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9" t="s">
        <v>36</v>
      </c>
      <c r="F24" s="40"/>
      <c r="G24" s="40"/>
      <c r="H24" s="40"/>
      <c r="I24" s="135" t="s">
        <v>29</v>
      </c>
      <c r="J24" s="139" t="s">
        <v>19</v>
      </c>
      <c r="K24" s="40"/>
      <c r="L24" s="13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5" t="s">
        <v>37</v>
      </c>
      <c r="E26" s="40"/>
      <c r="F26" s="40"/>
      <c r="G26" s="40"/>
      <c r="H26" s="40"/>
      <c r="I26" s="40"/>
      <c r="J26" s="40"/>
      <c r="K26" s="40"/>
      <c r="L26" s="13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1"/>
      <c r="B27" s="142"/>
      <c r="C27" s="141"/>
      <c r="D27" s="141"/>
      <c r="E27" s="143" t="s">
        <v>38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5"/>
      <c r="E29" s="145"/>
      <c r="F29" s="145"/>
      <c r="G29" s="145"/>
      <c r="H29" s="145"/>
      <c r="I29" s="145"/>
      <c r="J29" s="145"/>
      <c r="K29" s="145"/>
      <c r="L29" s="13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6" t="s">
        <v>39</v>
      </c>
      <c r="E30" s="40"/>
      <c r="F30" s="40"/>
      <c r="G30" s="40"/>
      <c r="H30" s="40"/>
      <c r="I30" s="40"/>
      <c r="J30" s="147">
        <f>ROUND(J84, 2)</f>
        <v>0</v>
      </c>
      <c r="K30" s="40"/>
      <c r="L30" s="13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5"/>
      <c r="E31" s="145"/>
      <c r="F31" s="145"/>
      <c r="G31" s="145"/>
      <c r="H31" s="145"/>
      <c r="I31" s="145"/>
      <c r="J31" s="145"/>
      <c r="K31" s="145"/>
      <c r="L31" s="13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8" t="s">
        <v>41</v>
      </c>
      <c r="G32" s="40"/>
      <c r="H32" s="40"/>
      <c r="I32" s="148" t="s">
        <v>40</v>
      </c>
      <c r="J32" s="148" t="s">
        <v>42</v>
      </c>
      <c r="K32" s="40"/>
      <c r="L32" s="13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9" t="s">
        <v>43</v>
      </c>
      <c r="E33" s="135" t="s">
        <v>44</v>
      </c>
      <c r="F33" s="150">
        <f>ROUND((SUM(BE84:BE123)),  2)</f>
        <v>0</v>
      </c>
      <c r="G33" s="40"/>
      <c r="H33" s="40"/>
      <c r="I33" s="151">
        <v>0.20999999999999999</v>
      </c>
      <c r="J33" s="150">
        <f>ROUND(((SUM(BE84:BE123))*I33),  2)</f>
        <v>0</v>
      </c>
      <c r="K33" s="40"/>
      <c r="L33" s="13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5" t="s">
        <v>45</v>
      </c>
      <c r="F34" s="150">
        <f>ROUND((SUM(BF84:BF123)),  2)</f>
        <v>0</v>
      </c>
      <c r="G34" s="40"/>
      <c r="H34" s="40"/>
      <c r="I34" s="151">
        <v>0.14999999999999999</v>
      </c>
      <c r="J34" s="150">
        <f>ROUND(((SUM(BF84:BF123))*I34),  2)</f>
        <v>0</v>
      </c>
      <c r="K34" s="40"/>
      <c r="L34" s="13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5" t="s">
        <v>46</v>
      </c>
      <c r="F35" s="150">
        <f>ROUND((SUM(BG84:BG123)),  2)</f>
        <v>0</v>
      </c>
      <c r="G35" s="40"/>
      <c r="H35" s="40"/>
      <c r="I35" s="151">
        <v>0.20999999999999999</v>
      </c>
      <c r="J35" s="150">
        <f>0</f>
        <v>0</v>
      </c>
      <c r="K35" s="40"/>
      <c r="L35" s="13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5" t="s">
        <v>47</v>
      </c>
      <c r="F36" s="150">
        <f>ROUND((SUM(BH84:BH123)),  2)</f>
        <v>0</v>
      </c>
      <c r="G36" s="40"/>
      <c r="H36" s="40"/>
      <c r="I36" s="151">
        <v>0.14999999999999999</v>
      </c>
      <c r="J36" s="150">
        <f>0</f>
        <v>0</v>
      </c>
      <c r="K36" s="40"/>
      <c r="L36" s="13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5" t="s">
        <v>48</v>
      </c>
      <c r="F37" s="150">
        <f>ROUND((SUM(BI84:BI123)),  2)</f>
        <v>0</v>
      </c>
      <c r="G37" s="40"/>
      <c r="H37" s="40"/>
      <c r="I37" s="151">
        <v>0</v>
      </c>
      <c r="J37" s="150">
        <f>0</f>
        <v>0</v>
      </c>
      <c r="K37" s="40"/>
      <c r="L37" s="13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2"/>
      <c r="D39" s="153" t="s">
        <v>49</v>
      </c>
      <c r="E39" s="154"/>
      <c r="F39" s="154"/>
      <c r="G39" s="155" t="s">
        <v>50</v>
      </c>
      <c r="H39" s="156" t="s">
        <v>51</v>
      </c>
      <c r="I39" s="154"/>
      <c r="J39" s="157">
        <f>SUM(J30:J37)</f>
        <v>0</v>
      </c>
      <c r="K39" s="158"/>
      <c r="L39" s="13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98</v>
      </c>
      <c r="D45" s="42"/>
      <c r="E45" s="42"/>
      <c r="F45" s="42"/>
      <c r="G45" s="42"/>
      <c r="H45" s="42"/>
      <c r="I45" s="42"/>
      <c r="J45" s="42"/>
      <c r="K45" s="42"/>
      <c r="L45" s="137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3" t="str">
        <f>E7</f>
        <v>Stavební úpravy Hrad Sovinec</v>
      </c>
      <c r="F48" s="34"/>
      <c r="G48" s="34"/>
      <c r="H48" s="34"/>
      <c r="I48" s="42"/>
      <c r="J48" s="42"/>
      <c r="K48" s="42"/>
      <c r="L48" s="13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96</v>
      </c>
      <c r="D49" s="42"/>
      <c r="E49" s="42"/>
      <c r="F49" s="42"/>
      <c r="G49" s="42"/>
      <c r="H49" s="42"/>
      <c r="I49" s="42"/>
      <c r="J49" s="42"/>
      <c r="K49" s="42"/>
      <c r="L49" s="13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02 - VRN</v>
      </c>
      <c r="F50" s="42"/>
      <c r="G50" s="42"/>
      <c r="H50" s="42"/>
      <c r="I50" s="42"/>
      <c r="J50" s="42"/>
      <c r="K50" s="42"/>
      <c r="L50" s="13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poz. parc. č. st.57 k.ú. Sovinec</v>
      </c>
      <c r="G52" s="42"/>
      <c r="H52" s="42"/>
      <c r="I52" s="34" t="s">
        <v>23</v>
      </c>
      <c r="J52" s="74" t="str">
        <f>IF(J12="","",J12)</f>
        <v>8. 3. 2026</v>
      </c>
      <c r="K52" s="42"/>
      <c r="L52" s="13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Muzeum v Bruntále p.o., Zámecké nám. 7, Bruntál</v>
      </c>
      <c r="G54" s="42"/>
      <c r="H54" s="42"/>
      <c r="I54" s="34" t="s">
        <v>32</v>
      </c>
      <c r="J54" s="38" t="str">
        <f>E21</f>
        <v xml:space="preserve"> </v>
      </c>
      <c r="K54" s="42"/>
      <c r="L54" s="13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35</v>
      </c>
      <c r="J55" s="38" t="str">
        <f>E24</f>
        <v>jis</v>
      </c>
      <c r="K55" s="42"/>
      <c r="L55" s="13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4" t="s">
        <v>99</v>
      </c>
      <c r="D57" s="165"/>
      <c r="E57" s="165"/>
      <c r="F57" s="165"/>
      <c r="G57" s="165"/>
      <c r="H57" s="165"/>
      <c r="I57" s="165"/>
      <c r="J57" s="166" t="s">
        <v>100</v>
      </c>
      <c r="K57" s="165"/>
      <c r="L57" s="13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7" t="s">
        <v>71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101</v>
      </c>
    </row>
    <row r="60" s="9" customFormat="1" ht="24.96" customHeight="1">
      <c r="A60" s="9"/>
      <c r="B60" s="168"/>
      <c r="C60" s="169"/>
      <c r="D60" s="170" t="s">
        <v>412</v>
      </c>
      <c r="E60" s="171"/>
      <c r="F60" s="171"/>
      <c r="G60" s="171"/>
      <c r="H60" s="171"/>
      <c r="I60" s="171"/>
      <c r="J60" s="172">
        <f>J85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413</v>
      </c>
      <c r="E61" s="177"/>
      <c r="F61" s="177"/>
      <c r="G61" s="177"/>
      <c r="H61" s="177"/>
      <c r="I61" s="177"/>
      <c r="J61" s="178">
        <f>J86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414</v>
      </c>
      <c r="E62" s="177"/>
      <c r="F62" s="177"/>
      <c r="G62" s="177"/>
      <c r="H62" s="177"/>
      <c r="I62" s="177"/>
      <c r="J62" s="178">
        <f>J106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415</v>
      </c>
      <c r="E63" s="177"/>
      <c r="F63" s="177"/>
      <c r="G63" s="177"/>
      <c r="H63" s="177"/>
      <c r="I63" s="177"/>
      <c r="J63" s="178">
        <f>J113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416</v>
      </c>
      <c r="E64" s="177"/>
      <c r="F64" s="177"/>
      <c r="G64" s="177"/>
      <c r="H64" s="177"/>
      <c r="I64" s="177"/>
      <c r="J64" s="178">
        <f>J119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7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7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7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111</v>
      </c>
      <c r="D71" s="42"/>
      <c r="E71" s="42"/>
      <c r="F71" s="42"/>
      <c r="G71" s="42"/>
      <c r="H71" s="42"/>
      <c r="I71" s="42"/>
      <c r="J71" s="42"/>
      <c r="K71" s="42"/>
      <c r="L71" s="137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7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3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163" t="str">
        <f>E7</f>
        <v>Stavební úpravy Hrad Sovinec</v>
      </c>
      <c r="F74" s="34"/>
      <c r="G74" s="34"/>
      <c r="H74" s="34"/>
      <c r="I74" s="42"/>
      <c r="J74" s="42"/>
      <c r="K74" s="42"/>
      <c r="L74" s="13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96</v>
      </c>
      <c r="D75" s="42"/>
      <c r="E75" s="42"/>
      <c r="F75" s="42"/>
      <c r="G75" s="42"/>
      <c r="H75" s="42"/>
      <c r="I75" s="42"/>
      <c r="J75" s="42"/>
      <c r="K75" s="42"/>
      <c r="L75" s="13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71" t="str">
        <f>E9</f>
        <v>02 - VRN</v>
      </c>
      <c r="F76" s="42"/>
      <c r="G76" s="42"/>
      <c r="H76" s="42"/>
      <c r="I76" s="42"/>
      <c r="J76" s="42"/>
      <c r="K76" s="42"/>
      <c r="L76" s="137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21</v>
      </c>
      <c r="D78" s="42"/>
      <c r="E78" s="42"/>
      <c r="F78" s="29" t="str">
        <f>F12</f>
        <v>poz. parc. č. st.57 k.ú. Sovinec</v>
      </c>
      <c r="G78" s="42"/>
      <c r="H78" s="42"/>
      <c r="I78" s="34" t="s">
        <v>23</v>
      </c>
      <c r="J78" s="74" t="str">
        <f>IF(J12="","",J12)</f>
        <v>8. 3. 2026</v>
      </c>
      <c r="K78" s="42"/>
      <c r="L78" s="13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4" t="s">
        <v>25</v>
      </c>
      <c r="D80" s="42"/>
      <c r="E80" s="42"/>
      <c r="F80" s="29" t="str">
        <f>E15</f>
        <v>Muzeum v Bruntále p.o., Zámecké nám. 7, Bruntál</v>
      </c>
      <c r="G80" s="42"/>
      <c r="H80" s="42"/>
      <c r="I80" s="34" t="s">
        <v>32</v>
      </c>
      <c r="J80" s="38" t="str">
        <f>E21</f>
        <v xml:space="preserve"> </v>
      </c>
      <c r="K80" s="42"/>
      <c r="L80" s="13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4" t="s">
        <v>30</v>
      </c>
      <c r="D81" s="42"/>
      <c r="E81" s="42"/>
      <c r="F81" s="29" t="str">
        <f>IF(E18="","",E18)</f>
        <v>Vyplň údaj</v>
      </c>
      <c r="G81" s="42"/>
      <c r="H81" s="42"/>
      <c r="I81" s="34" t="s">
        <v>35</v>
      </c>
      <c r="J81" s="38" t="str">
        <f>E24</f>
        <v>jis</v>
      </c>
      <c r="K81" s="42"/>
      <c r="L81" s="13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7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80"/>
      <c r="B83" s="181"/>
      <c r="C83" s="182" t="s">
        <v>112</v>
      </c>
      <c r="D83" s="183" t="s">
        <v>58</v>
      </c>
      <c r="E83" s="183" t="s">
        <v>54</v>
      </c>
      <c r="F83" s="183" t="s">
        <v>55</v>
      </c>
      <c r="G83" s="183" t="s">
        <v>113</v>
      </c>
      <c r="H83" s="183" t="s">
        <v>114</v>
      </c>
      <c r="I83" s="183" t="s">
        <v>115</v>
      </c>
      <c r="J83" s="183" t="s">
        <v>100</v>
      </c>
      <c r="K83" s="184" t="s">
        <v>116</v>
      </c>
      <c r="L83" s="185"/>
      <c r="M83" s="94" t="s">
        <v>19</v>
      </c>
      <c r="N83" s="95" t="s">
        <v>43</v>
      </c>
      <c r="O83" s="95" t="s">
        <v>117</v>
      </c>
      <c r="P83" s="95" t="s">
        <v>118</v>
      </c>
      <c r="Q83" s="95" t="s">
        <v>119</v>
      </c>
      <c r="R83" s="95" t="s">
        <v>120</v>
      </c>
      <c r="S83" s="95" t="s">
        <v>121</v>
      </c>
      <c r="T83" s="96" t="s">
        <v>122</v>
      </c>
      <c r="U83" s="180"/>
      <c r="V83" s="180"/>
      <c r="W83" s="180"/>
      <c r="X83" s="180"/>
      <c r="Y83" s="180"/>
      <c r="Z83" s="180"/>
      <c r="AA83" s="180"/>
      <c r="AB83" s="180"/>
      <c r="AC83" s="180"/>
      <c r="AD83" s="180"/>
      <c r="AE83" s="180"/>
    </row>
    <row r="84" s="2" customFormat="1" ht="22.8" customHeight="1">
      <c r="A84" s="40"/>
      <c r="B84" s="41"/>
      <c r="C84" s="101" t="s">
        <v>123</v>
      </c>
      <c r="D84" s="42"/>
      <c r="E84" s="42"/>
      <c r="F84" s="42"/>
      <c r="G84" s="42"/>
      <c r="H84" s="42"/>
      <c r="I84" s="42"/>
      <c r="J84" s="186">
        <f>BK84</f>
        <v>0</v>
      </c>
      <c r="K84" s="42"/>
      <c r="L84" s="46"/>
      <c r="M84" s="97"/>
      <c r="N84" s="187"/>
      <c r="O84" s="98"/>
      <c r="P84" s="188">
        <f>P85</f>
        <v>0</v>
      </c>
      <c r="Q84" s="98"/>
      <c r="R84" s="188">
        <f>R85</f>
        <v>0</v>
      </c>
      <c r="S84" s="98"/>
      <c r="T84" s="189">
        <f>T85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72</v>
      </c>
      <c r="AU84" s="19" t="s">
        <v>101</v>
      </c>
      <c r="BK84" s="190">
        <f>BK85</f>
        <v>0</v>
      </c>
    </row>
    <row r="85" s="12" customFormat="1" ht="25.92" customHeight="1">
      <c r="A85" s="12"/>
      <c r="B85" s="191"/>
      <c r="C85" s="192"/>
      <c r="D85" s="193" t="s">
        <v>72</v>
      </c>
      <c r="E85" s="194" t="s">
        <v>85</v>
      </c>
      <c r="F85" s="194" t="s">
        <v>417</v>
      </c>
      <c r="G85" s="192"/>
      <c r="H85" s="192"/>
      <c r="I85" s="195"/>
      <c r="J85" s="196">
        <f>BK85</f>
        <v>0</v>
      </c>
      <c r="K85" s="192"/>
      <c r="L85" s="197"/>
      <c r="M85" s="198"/>
      <c r="N85" s="199"/>
      <c r="O85" s="199"/>
      <c r="P85" s="200">
        <f>P86+P106+P113+P119</f>
        <v>0</v>
      </c>
      <c r="Q85" s="199"/>
      <c r="R85" s="200">
        <f>R86+R106+R113+R119</f>
        <v>0</v>
      </c>
      <c r="S85" s="199"/>
      <c r="T85" s="201">
        <f>T86+T106+T113+T119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2" t="s">
        <v>177</v>
      </c>
      <c r="AT85" s="203" t="s">
        <v>72</v>
      </c>
      <c r="AU85" s="203" t="s">
        <v>73</v>
      </c>
      <c r="AY85" s="202" t="s">
        <v>126</v>
      </c>
      <c r="BK85" s="204">
        <f>BK86+BK106+BK113+BK119</f>
        <v>0</v>
      </c>
    </row>
    <row r="86" s="12" customFormat="1" ht="22.8" customHeight="1">
      <c r="A86" s="12"/>
      <c r="B86" s="191"/>
      <c r="C86" s="192"/>
      <c r="D86" s="193" t="s">
        <v>72</v>
      </c>
      <c r="E86" s="205" t="s">
        <v>418</v>
      </c>
      <c r="F86" s="205" t="s">
        <v>419</v>
      </c>
      <c r="G86" s="192"/>
      <c r="H86" s="192"/>
      <c r="I86" s="195"/>
      <c r="J86" s="206">
        <f>BK86</f>
        <v>0</v>
      </c>
      <c r="K86" s="192"/>
      <c r="L86" s="197"/>
      <c r="M86" s="198"/>
      <c r="N86" s="199"/>
      <c r="O86" s="199"/>
      <c r="P86" s="200">
        <f>SUM(P87:P105)</f>
        <v>0</v>
      </c>
      <c r="Q86" s="199"/>
      <c r="R86" s="200">
        <f>SUM(R87:R105)</f>
        <v>0</v>
      </c>
      <c r="S86" s="199"/>
      <c r="T86" s="201">
        <f>SUM(T87:T105)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2" t="s">
        <v>177</v>
      </c>
      <c r="AT86" s="203" t="s">
        <v>72</v>
      </c>
      <c r="AU86" s="203" t="s">
        <v>81</v>
      </c>
      <c r="AY86" s="202" t="s">
        <v>126</v>
      </c>
      <c r="BK86" s="204">
        <f>SUM(BK87:BK105)</f>
        <v>0</v>
      </c>
    </row>
    <row r="87" s="2" customFormat="1" ht="16.5" customHeight="1">
      <c r="A87" s="40"/>
      <c r="B87" s="41"/>
      <c r="C87" s="207" t="s">
        <v>81</v>
      </c>
      <c r="D87" s="207" t="s">
        <v>128</v>
      </c>
      <c r="E87" s="208" t="s">
        <v>420</v>
      </c>
      <c r="F87" s="209" t="s">
        <v>421</v>
      </c>
      <c r="G87" s="210" t="s">
        <v>422</v>
      </c>
      <c r="H87" s="211">
        <v>1</v>
      </c>
      <c r="I87" s="212"/>
      <c r="J87" s="213">
        <f>ROUND(I87*H87,2)</f>
        <v>0</v>
      </c>
      <c r="K87" s="209" t="s">
        <v>132</v>
      </c>
      <c r="L87" s="46"/>
      <c r="M87" s="214" t="s">
        <v>19</v>
      </c>
      <c r="N87" s="215" t="s">
        <v>44</v>
      </c>
      <c r="O87" s="86"/>
      <c r="P87" s="216">
        <f>O87*H87</f>
        <v>0</v>
      </c>
      <c r="Q87" s="216">
        <v>0</v>
      </c>
      <c r="R87" s="216">
        <f>Q87*H87</f>
        <v>0</v>
      </c>
      <c r="S87" s="216">
        <v>0</v>
      </c>
      <c r="T87" s="217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8" t="s">
        <v>423</v>
      </c>
      <c r="AT87" s="218" t="s">
        <v>128</v>
      </c>
      <c r="AU87" s="218" t="s">
        <v>83</v>
      </c>
      <c r="AY87" s="19" t="s">
        <v>126</v>
      </c>
      <c r="BE87" s="219">
        <f>IF(N87="základní",J87,0)</f>
        <v>0</v>
      </c>
      <c r="BF87" s="219">
        <f>IF(N87="snížená",J87,0)</f>
        <v>0</v>
      </c>
      <c r="BG87" s="219">
        <f>IF(N87="zákl. přenesená",J87,0)</f>
        <v>0</v>
      </c>
      <c r="BH87" s="219">
        <f>IF(N87="sníž. přenesená",J87,0)</f>
        <v>0</v>
      </c>
      <c r="BI87" s="219">
        <f>IF(N87="nulová",J87,0)</f>
        <v>0</v>
      </c>
      <c r="BJ87" s="19" t="s">
        <v>81</v>
      </c>
      <c r="BK87" s="219">
        <f>ROUND(I87*H87,2)</f>
        <v>0</v>
      </c>
      <c r="BL87" s="19" t="s">
        <v>423</v>
      </c>
      <c r="BM87" s="218" t="s">
        <v>424</v>
      </c>
    </row>
    <row r="88" s="2" customFormat="1">
      <c r="A88" s="40"/>
      <c r="B88" s="41"/>
      <c r="C88" s="42"/>
      <c r="D88" s="220" t="s">
        <v>135</v>
      </c>
      <c r="E88" s="42"/>
      <c r="F88" s="221" t="s">
        <v>425</v>
      </c>
      <c r="G88" s="42"/>
      <c r="H88" s="42"/>
      <c r="I88" s="222"/>
      <c r="J88" s="42"/>
      <c r="K88" s="42"/>
      <c r="L88" s="46"/>
      <c r="M88" s="223"/>
      <c r="N88" s="224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135</v>
      </c>
      <c r="AU88" s="19" t="s">
        <v>83</v>
      </c>
    </row>
    <row r="89" s="13" customFormat="1">
      <c r="A89" s="13"/>
      <c r="B89" s="225"/>
      <c r="C89" s="226"/>
      <c r="D89" s="227" t="s">
        <v>137</v>
      </c>
      <c r="E89" s="228" t="s">
        <v>19</v>
      </c>
      <c r="F89" s="229" t="s">
        <v>426</v>
      </c>
      <c r="G89" s="226"/>
      <c r="H89" s="228" t="s">
        <v>19</v>
      </c>
      <c r="I89" s="230"/>
      <c r="J89" s="226"/>
      <c r="K89" s="226"/>
      <c r="L89" s="231"/>
      <c r="M89" s="232"/>
      <c r="N89" s="233"/>
      <c r="O89" s="233"/>
      <c r="P89" s="233"/>
      <c r="Q89" s="233"/>
      <c r="R89" s="233"/>
      <c r="S89" s="233"/>
      <c r="T89" s="234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5" t="s">
        <v>137</v>
      </c>
      <c r="AU89" s="235" t="s">
        <v>83</v>
      </c>
      <c r="AV89" s="13" t="s">
        <v>81</v>
      </c>
      <c r="AW89" s="13" t="s">
        <v>34</v>
      </c>
      <c r="AX89" s="13" t="s">
        <v>73</v>
      </c>
      <c r="AY89" s="235" t="s">
        <v>126</v>
      </c>
    </row>
    <row r="90" s="13" customFormat="1">
      <c r="A90" s="13"/>
      <c r="B90" s="225"/>
      <c r="C90" s="226"/>
      <c r="D90" s="227" t="s">
        <v>137</v>
      </c>
      <c r="E90" s="228" t="s">
        <v>19</v>
      </c>
      <c r="F90" s="229" t="s">
        <v>427</v>
      </c>
      <c r="G90" s="226"/>
      <c r="H90" s="228" t="s">
        <v>19</v>
      </c>
      <c r="I90" s="230"/>
      <c r="J90" s="226"/>
      <c r="K90" s="226"/>
      <c r="L90" s="231"/>
      <c r="M90" s="232"/>
      <c r="N90" s="233"/>
      <c r="O90" s="233"/>
      <c r="P90" s="233"/>
      <c r="Q90" s="233"/>
      <c r="R90" s="233"/>
      <c r="S90" s="233"/>
      <c r="T90" s="234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5" t="s">
        <v>137</v>
      </c>
      <c r="AU90" s="235" t="s">
        <v>83</v>
      </c>
      <c r="AV90" s="13" t="s">
        <v>81</v>
      </c>
      <c r="AW90" s="13" t="s">
        <v>34</v>
      </c>
      <c r="AX90" s="13" t="s">
        <v>73</v>
      </c>
      <c r="AY90" s="235" t="s">
        <v>126</v>
      </c>
    </row>
    <row r="91" s="13" customFormat="1">
      <c r="A91" s="13"/>
      <c r="B91" s="225"/>
      <c r="C91" s="226"/>
      <c r="D91" s="227" t="s">
        <v>137</v>
      </c>
      <c r="E91" s="228" t="s">
        <v>19</v>
      </c>
      <c r="F91" s="229" t="s">
        <v>428</v>
      </c>
      <c r="G91" s="226"/>
      <c r="H91" s="228" t="s">
        <v>19</v>
      </c>
      <c r="I91" s="230"/>
      <c r="J91" s="226"/>
      <c r="K91" s="226"/>
      <c r="L91" s="231"/>
      <c r="M91" s="232"/>
      <c r="N91" s="233"/>
      <c r="O91" s="233"/>
      <c r="P91" s="233"/>
      <c r="Q91" s="233"/>
      <c r="R91" s="233"/>
      <c r="S91" s="233"/>
      <c r="T91" s="234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5" t="s">
        <v>137</v>
      </c>
      <c r="AU91" s="235" t="s">
        <v>83</v>
      </c>
      <c r="AV91" s="13" t="s">
        <v>81</v>
      </c>
      <c r="AW91" s="13" t="s">
        <v>34</v>
      </c>
      <c r="AX91" s="13" t="s">
        <v>73</v>
      </c>
      <c r="AY91" s="235" t="s">
        <v>126</v>
      </c>
    </row>
    <row r="92" s="13" customFormat="1">
      <c r="A92" s="13"/>
      <c r="B92" s="225"/>
      <c r="C92" s="226"/>
      <c r="D92" s="227" t="s">
        <v>137</v>
      </c>
      <c r="E92" s="228" t="s">
        <v>19</v>
      </c>
      <c r="F92" s="229" t="s">
        <v>429</v>
      </c>
      <c r="G92" s="226"/>
      <c r="H92" s="228" t="s">
        <v>19</v>
      </c>
      <c r="I92" s="230"/>
      <c r="J92" s="226"/>
      <c r="K92" s="226"/>
      <c r="L92" s="231"/>
      <c r="M92" s="232"/>
      <c r="N92" s="233"/>
      <c r="O92" s="233"/>
      <c r="P92" s="233"/>
      <c r="Q92" s="233"/>
      <c r="R92" s="233"/>
      <c r="S92" s="233"/>
      <c r="T92" s="23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5" t="s">
        <v>137</v>
      </c>
      <c r="AU92" s="235" t="s">
        <v>83</v>
      </c>
      <c r="AV92" s="13" t="s">
        <v>81</v>
      </c>
      <c r="AW92" s="13" t="s">
        <v>34</v>
      </c>
      <c r="AX92" s="13" t="s">
        <v>73</v>
      </c>
      <c r="AY92" s="235" t="s">
        <v>126</v>
      </c>
    </row>
    <row r="93" s="14" customFormat="1">
      <c r="A93" s="14"/>
      <c r="B93" s="236"/>
      <c r="C93" s="237"/>
      <c r="D93" s="227" t="s">
        <v>137</v>
      </c>
      <c r="E93" s="238" t="s">
        <v>19</v>
      </c>
      <c r="F93" s="239" t="s">
        <v>430</v>
      </c>
      <c r="G93" s="237"/>
      <c r="H93" s="240">
        <v>1</v>
      </c>
      <c r="I93" s="241"/>
      <c r="J93" s="237"/>
      <c r="K93" s="237"/>
      <c r="L93" s="242"/>
      <c r="M93" s="243"/>
      <c r="N93" s="244"/>
      <c r="O93" s="244"/>
      <c r="P93" s="244"/>
      <c r="Q93" s="244"/>
      <c r="R93" s="244"/>
      <c r="S93" s="244"/>
      <c r="T93" s="245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46" t="s">
        <v>137</v>
      </c>
      <c r="AU93" s="246" t="s">
        <v>83</v>
      </c>
      <c r="AV93" s="14" t="s">
        <v>83</v>
      </c>
      <c r="AW93" s="14" t="s">
        <v>34</v>
      </c>
      <c r="AX93" s="14" t="s">
        <v>81</v>
      </c>
      <c r="AY93" s="246" t="s">
        <v>126</v>
      </c>
    </row>
    <row r="94" s="2" customFormat="1" ht="16.5" customHeight="1">
      <c r="A94" s="40"/>
      <c r="B94" s="41"/>
      <c r="C94" s="207" t="s">
        <v>83</v>
      </c>
      <c r="D94" s="207" t="s">
        <v>128</v>
      </c>
      <c r="E94" s="208" t="s">
        <v>431</v>
      </c>
      <c r="F94" s="209" t="s">
        <v>432</v>
      </c>
      <c r="G94" s="210" t="s">
        <v>422</v>
      </c>
      <c r="H94" s="211">
        <v>1</v>
      </c>
      <c r="I94" s="212"/>
      <c r="J94" s="213">
        <f>ROUND(I94*H94,2)</f>
        <v>0</v>
      </c>
      <c r="K94" s="209" t="s">
        <v>132</v>
      </c>
      <c r="L94" s="46"/>
      <c r="M94" s="214" t="s">
        <v>19</v>
      </c>
      <c r="N94" s="215" t="s">
        <v>44</v>
      </c>
      <c r="O94" s="86"/>
      <c r="P94" s="216">
        <f>O94*H94</f>
        <v>0</v>
      </c>
      <c r="Q94" s="216">
        <v>0</v>
      </c>
      <c r="R94" s="216">
        <f>Q94*H94</f>
        <v>0</v>
      </c>
      <c r="S94" s="216">
        <v>0</v>
      </c>
      <c r="T94" s="217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8" t="s">
        <v>423</v>
      </c>
      <c r="AT94" s="218" t="s">
        <v>128</v>
      </c>
      <c r="AU94" s="218" t="s">
        <v>83</v>
      </c>
      <c r="AY94" s="19" t="s">
        <v>126</v>
      </c>
      <c r="BE94" s="219">
        <f>IF(N94="základní",J94,0)</f>
        <v>0</v>
      </c>
      <c r="BF94" s="219">
        <f>IF(N94="snížená",J94,0)</f>
        <v>0</v>
      </c>
      <c r="BG94" s="219">
        <f>IF(N94="zákl. přenesená",J94,0)</f>
        <v>0</v>
      </c>
      <c r="BH94" s="219">
        <f>IF(N94="sníž. přenesená",J94,0)</f>
        <v>0</v>
      </c>
      <c r="BI94" s="219">
        <f>IF(N94="nulová",J94,0)</f>
        <v>0</v>
      </c>
      <c r="BJ94" s="19" t="s">
        <v>81</v>
      </c>
      <c r="BK94" s="219">
        <f>ROUND(I94*H94,2)</f>
        <v>0</v>
      </c>
      <c r="BL94" s="19" t="s">
        <v>423</v>
      </c>
      <c r="BM94" s="218" t="s">
        <v>433</v>
      </c>
    </row>
    <row r="95" s="2" customFormat="1">
      <c r="A95" s="40"/>
      <c r="B95" s="41"/>
      <c r="C95" s="42"/>
      <c r="D95" s="220" t="s">
        <v>135</v>
      </c>
      <c r="E95" s="42"/>
      <c r="F95" s="221" t="s">
        <v>434</v>
      </c>
      <c r="G95" s="42"/>
      <c r="H95" s="42"/>
      <c r="I95" s="222"/>
      <c r="J95" s="42"/>
      <c r="K95" s="42"/>
      <c r="L95" s="46"/>
      <c r="M95" s="223"/>
      <c r="N95" s="224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135</v>
      </c>
      <c r="AU95" s="19" t="s">
        <v>83</v>
      </c>
    </row>
    <row r="96" s="13" customFormat="1">
      <c r="A96" s="13"/>
      <c r="B96" s="225"/>
      <c r="C96" s="226"/>
      <c r="D96" s="227" t="s">
        <v>137</v>
      </c>
      <c r="E96" s="228" t="s">
        <v>19</v>
      </c>
      <c r="F96" s="229" t="s">
        <v>435</v>
      </c>
      <c r="G96" s="226"/>
      <c r="H96" s="228" t="s">
        <v>19</v>
      </c>
      <c r="I96" s="230"/>
      <c r="J96" s="226"/>
      <c r="K96" s="226"/>
      <c r="L96" s="231"/>
      <c r="M96" s="232"/>
      <c r="N96" s="233"/>
      <c r="O96" s="233"/>
      <c r="P96" s="233"/>
      <c r="Q96" s="233"/>
      <c r="R96" s="233"/>
      <c r="S96" s="233"/>
      <c r="T96" s="23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5" t="s">
        <v>137</v>
      </c>
      <c r="AU96" s="235" t="s">
        <v>83</v>
      </c>
      <c r="AV96" s="13" t="s">
        <v>81</v>
      </c>
      <c r="AW96" s="13" t="s">
        <v>34</v>
      </c>
      <c r="AX96" s="13" t="s">
        <v>73</v>
      </c>
      <c r="AY96" s="235" t="s">
        <v>126</v>
      </c>
    </row>
    <row r="97" s="14" customFormat="1">
      <c r="A97" s="14"/>
      <c r="B97" s="236"/>
      <c r="C97" s="237"/>
      <c r="D97" s="227" t="s">
        <v>137</v>
      </c>
      <c r="E97" s="238" t="s">
        <v>19</v>
      </c>
      <c r="F97" s="239" t="s">
        <v>430</v>
      </c>
      <c r="G97" s="237"/>
      <c r="H97" s="240">
        <v>1</v>
      </c>
      <c r="I97" s="241"/>
      <c r="J97" s="237"/>
      <c r="K97" s="237"/>
      <c r="L97" s="242"/>
      <c r="M97" s="243"/>
      <c r="N97" s="244"/>
      <c r="O97" s="244"/>
      <c r="P97" s="244"/>
      <c r="Q97" s="244"/>
      <c r="R97" s="244"/>
      <c r="S97" s="244"/>
      <c r="T97" s="245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6" t="s">
        <v>137</v>
      </c>
      <c r="AU97" s="246" t="s">
        <v>83</v>
      </c>
      <c r="AV97" s="14" t="s">
        <v>83</v>
      </c>
      <c r="AW97" s="14" t="s">
        <v>34</v>
      </c>
      <c r="AX97" s="14" t="s">
        <v>81</v>
      </c>
      <c r="AY97" s="246" t="s">
        <v>126</v>
      </c>
    </row>
    <row r="98" s="2" customFormat="1" ht="16.5" customHeight="1">
      <c r="A98" s="40"/>
      <c r="B98" s="41"/>
      <c r="C98" s="207" t="s">
        <v>150</v>
      </c>
      <c r="D98" s="207" t="s">
        <v>128</v>
      </c>
      <c r="E98" s="208" t="s">
        <v>436</v>
      </c>
      <c r="F98" s="209" t="s">
        <v>437</v>
      </c>
      <c r="G98" s="210" t="s">
        <v>422</v>
      </c>
      <c r="H98" s="211">
        <v>1</v>
      </c>
      <c r="I98" s="212"/>
      <c r="J98" s="213">
        <f>ROUND(I98*H98,2)</f>
        <v>0</v>
      </c>
      <c r="K98" s="209" t="s">
        <v>438</v>
      </c>
      <c r="L98" s="46"/>
      <c r="M98" s="214" t="s">
        <v>19</v>
      </c>
      <c r="N98" s="215" t="s">
        <v>44</v>
      </c>
      <c r="O98" s="86"/>
      <c r="P98" s="216">
        <f>O98*H98</f>
        <v>0</v>
      </c>
      <c r="Q98" s="216">
        <v>0</v>
      </c>
      <c r="R98" s="216">
        <f>Q98*H98</f>
        <v>0</v>
      </c>
      <c r="S98" s="216">
        <v>0</v>
      </c>
      <c r="T98" s="217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8" t="s">
        <v>423</v>
      </c>
      <c r="AT98" s="218" t="s">
        <v>128</v>
      </c>
      <c r="AU98" s="218" t="s">
        <v>83</v>
      </c>
      <c r="AY98" s="19" t="s">
        <v>126</v>
      </c>
      <c r="BE98" s="219">
        <f>IF(N98="základní",J98,0)</f>
        <v>0</v>
      </c>
      <c r="BF98" s="219">
        <f>IF(N98="snížená",J98,0)</f>
        <v>0</v>
      </c>
      <c r="BG98" s="219">
        <f>IF(N98="zákl. přenesená",J98,0)</f>
        <v>0</v>
      </c>
      <c r="BH98" s="219">
        <f>IF(N98="sníž. přenesená",J98,0)</f>
        <v>0</v>
      </c>
      <c r="BI98" s="219">
        <f>IF(N98="nulová",J98,0)</f>
        <v>0</v>
      </c>
      <c r="BJ98" s="19" t="s">
        <v>81</v>
      </c>
      <c r="BK98" s="219">
        <f>ROUND(I98*H98,2)</f>
        <v>0</v>
      </c>
      <c r="BL98" s="19" t="s">
        <v>423</v>
      </c>
      <c r="BM98" s="218" t="s">
        <v>439</v>
      </c>
    </row>
    <row r="99" s="13" customFormat="1">
      <c r="A99" s="13"/>
      <c r="B99" s="225"/>
      <c r="C99" s="226"/>
      <c r="D99" s="227" t="s">
        <v>137</v>
      </c>
      <c r="E99" s="228" t="s">
        <v>19</v>
      </c>
      <c r="F99" s="229" t="s">
        <v>440</v>
      </c>
      <c r="G99" s="226"/>
      <c r="H99" s="228" t="s">
        <v>19</v>
      </c>
      <c r="I99" s="230"/>
      <c r="J99" s="226"/>
      <c r="K99" s="226"/>
      <c r="L99" s="231"/>
      <c r="M99" s="232"/>
      <c r="N99" s="233"/>
      <c r="O99" s="233"/>
      <c r="P99" s="233"/>
      <c r="Q99" s="233"/>
      <c r="R99" s="233"/>
      <c r="S99" s="233"/>
      <c r="T99" s="23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5" t="s">
        <v>137</v>
      </c>
      <c r="AU99" s="235" t="s">
        <v>83</v>
      </c>
      <c r="AV99" s="13" t="s">
        <v>81</v>
      </c>
      <c r="AW99" s="13" t="s">
        <v>34</v>
      </c>
      <c r="AX99" s="13" t="s">
        <v>73</v>
      </c>
      <c r="AY99" s="235" t="s">
        <v>126</v>
      </c>
    </row>
    <row r="100" s="14" customFormat="1">
      <c r="A100" s="14"/>
      <c r="B100" s="236"/>
      <c r="C100" s="237"/>
      <c r="D100" s="227" t="s">
        <v>137</v>
      </c>
      <c r="E100" s="238" t="s">
        <v>19</v>
      </c>
      <c r="F100" s="239" t="s">
        <v>81</v>
      </c>
      <c r="G100" s="237"/>
      <c r="H100" s="240">
        <v>1</v>
      </c>
      <c r="I100" s="241"/>
      <c r="J100" s="237"/>
      <c r="K100" s="237"/>
      <c r="L100" s="242"/>
      <c r="M100" s="243"/>
      <c r="N100" s="244"/>
      <c r="O100" s="244"/>
      <c r="P100" s="244"/>
      <c r="Q100" s="244"/>
      <c r="R100" s="244"/>
      <c r="S100" s="244"/>
      <c r="T100" s="245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6" t="s">
        <v>137</v>
      </c>
      <c r="AU100" s="246" t="s">
        <v>83</v>
      </c>
      <c r="AV100" s="14" t="s">
        <v>83</v>
      </c>
      <c r="AW100" s="14" t="s">
        <v>34</v>
      </c>
      <c r="AX100" s="14" t="s">
        <v>81</v>
      </c>
      <c r="AY100" s="246" t="s">
        <v>126</v>
      </c>
    </row>
    <row r="101" s="2" customFormat="1" ht="16.5" customHeight="1">
      <c r="A101" s="40"/>
      <c r="B101" s="41"/>
      <c r="C101" s="207" t="s">
        <v>133</v>
      </c>
      <c r="D101" s="207" t="s">
        <v>128</v>
      </c>
      <c r="E101" s="208" t="s">
        <v>441</v>
      </c>
      <c r="F101" s="209" t="s">
        <v>442</v>
      </c>
      <c r="G101" s="210" t="s">
        <v>422</v>
      </c>
      <c r="H101" s="211">
        <v>1</v>
      </c>
      <c r="I101" s="212"/>
      <c r="J101" s="213">
        <f>ROUND(I101*H101,2)</f>
        <v>0</v>
      </c>
      <c r="K101" s="209" t="s">
        <v>132</v>
      </c>
      <c r="L101" s="46"/>
      <c r="M101" s="214" t="s">
        <v>19</v>
      </c>
      <c r="N101" s="215" t="s">
        <v>44</v>
      </c>
      <c r="O101" s="86"/>
      <c r="P101" s="216">
        <f>O101*H101</f>
        <v>0</v>
      </c>
      <c r="Q101" s="216">
        <v>0</v>
      </c>
      <c r="R101" s="216">
        <f>Q101*H101</f>
        <v>0</v>
      </c>
      <c r="S101" s="216">
        <v>0</v>
      </c>
      <c r="T101" s="217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8" t="s">
        <v>423</v>
      </c>
      <c r="AT101" s="218" t="s">
        <v>128</v>
      </c>
      <c r="AU101" s="218" t="s">
        <v>83</v>
      </c>
      <c r="AY101" s="19" t="s">
        <v>126</v>
      </c>
      <c r="BE101" s="219">
        <f>IF(N101="základní",J101,0)</f>
        <v>0</v>
      </c>
      <c r="BF101" s="219">
        <f>IF(N101="snížená",J101,0)</f>
        <v>0</v>
      </c>
      <c r="BG101" s="219">
        <f>IF(N101="zákl. přenesená",J101,0)</f>
        <v>0</v>
      </c>
      <c r="BH101" s="219">
        <f>IF(N101="sníž. přenesená",J101,0)</f>
        <v>0</v>
      </c>
      <c r="BI101" s="219">
        <f>IF(N101="nulová",J101,0)</f>
        <v>0</v>
      </c>
      <c r="BJ101" s="19" t="s">
        <v>81</v>
      </c>
      <c r="BK101" s="219">
        <f>ROUND(I101*H101,2)</f>
        <v>0</v>
      </c>
      <c r="BL101" s="19" t="s">
        <v>423</v>
      </c>
      <c r="BM101" s="218" t="s">
        <v>443</v>
      </c>
    </row>
    <row r="102" s="2" customFormat="1">
      <c r="A102" s="40"/>
      <c r="B102" s="41"/>
      <c r="C102" s="42"/>
      <c r="D102" s="220" t="s">
        <v>135</v>
      </c>
      <c r="E102" s="42"/>
      <c r="F102" s="221" t="s">
        <v>444</v>
      </c>
      <c r="G102" s="42"/>
      <c r="H102" s="42"/>
      <c r="I102" s="222"/>
      <c r="J102" s="42"/>
      <c r="K102" s="42"/>
      <c r="L102" s="46"/>
      <c r="M102" s="223"/>
      <c r="N102" s="224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135</v>
      </c>
      <c r="AU102" s="19" t="s">
        <v>83</v>
      </c>
    </row>
    <row r="103" s="13" customFormat="1">
      <c r="A103" s="13"/>
      <c r="B103" s="225"/>
      <c r="C103" s="226"/>
      <c r="D103" s="227" t="s">
        <v>137</v>
      </c>
      <c r="E103" s="228" t="s">
        <v>19</v>
      </c>
      <c r="F103" s="229" t="s">
        <v>445</v>
      </c>
      <c r="G103" s="226"/>
      <c r="H103" s="228" t="s">
        <v>19</v>
      </c>
      <c r="I103" s="230"/>
      <c r="J103" s="226"/>
      <c r="K103" s="226"/>
      <c r="L103" s="231"/>
      <c r="M103" s="232"/>
      <c r="N103" s="233"/>
      <c r="O103" s="233"/>
      <c r="P103" s="233"/>
      <c r="Q103" s="233"/>
      <c r="R103" s="233"/>
      <c r="S103" s="233"/>
      <c r="T103" s="23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5" t="s">
        <v>137</v>
      </c>
      <c r="AU103" s="235" t="s">
        <v>83</v>
      </c>
      <c r="AV103" s="13" t="s">
        <v>81</v>
      </c>
      <c r="AW103" s="13" t="s">
        <v>34</v>
      </c>
      <c r="AX103" s="13" t="s">
        <v>73</v>
      </c>
      <c r="AY103" s="235" t="s">
        <v>126</v>
      </c>
    </row>
    <row r="104" s="13" customFormat="1">
      <c r="A104" s="13"/>
      <c r="B104" s="225"/>
      <c r="C104" s="226"/>
      <c r="D104" s="227" t="s">
        <v>137</v>
      </c>
      <c r="E104" s="228" t="s">
        <v>19</v>
      </c>
      <c r="F104" s="229" t="s">
        <v>446</v>
      </c>
      <c r="G104" s="226"/>
      <c r="H104" s="228" t="s">
        <v>19</v>
      </c>
      <c r="I104" s="230"/>
      <c r="J104" s="226"/>
      <c r="K104" s="226"/>
      <c r="L104" s="231"/>
      <c r="M104" s="232"/>
      <c r="N104" s="233"/>
      <c r="O104" s="233"/>
      <c r="P104" s="233"/>
      <c r="Q104" s="233"/>
      <c r="R104" s="233"/>
      <c r="S104" s="233"/>
      <c r="T104" s="23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5" t="s">
        <v>137</v>
      </c>
      <c r="AU104" s="235" t="s">
        <v>83</v>
      </c>
      <c r="AV104" s="13" t="s">
        <v>81</v>
      </c>
      <c r="AW104" s="13" t="s">
        <v>34</v>
      </c>
      <c r="AX104" s="13" t="s">
        <v>73</v>
      </c>
      <c r="AY104" s="235" t="s">
        <v>126</v>
      </c>
    </row>
    <row r="105" s="14" customFormat="1">
      <c r="A105" s="14"/>
      <c r="B105" s="236"/>
      <c r="C105" s="237"/>
      <c r="D105" s="227" t="s">
        <v>137</v>
      </c>
      <c r="E105" s="238" t="s">
        <v>19</v>
      </c>
      <c r="F105" s="239" t="s">
        <v>81</v>
      </c>
      <c r="G105" s="237"/>
      <c r="H105" s="240">
        <v>1</v>
      </c>
      <c r="I105" s="241"/>
      <c r="J105" s="237"/>
      <c r="K105" s="237"/>
      <c r="L105" s="242"/>
      <c r="M105" s="243"/>
      <c r="N105" s="244"/>
      <c r="O105" s="244"/>
      <c r="P105" s="244"/>
      <c r="Q105" s="244"/>
      <c r="R105" s="244"/>
      <c r="S105" s="244"/>
      <c r="T105" s="245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6" t="s">
        <v>137</v>
      </c>
      <c r="AU105" s="246" t="s">
        <v>83</v>
      </c>
      <c r="AV105" s="14" t="s">
        <v>83</v>
      </c>
      <c r="AW105" s="14" t="s">
        <v>34</v>
      </c>
      <c r="AX105" s="14" t="s">
        <v>81</v>
      </c>
      <c r="AY105" s="246" t="s">
        <v>126</v>
      </c>
    </row>
    <row r="106" s="12" customFormat="1" ht="22.8" customHeight="1">
      <c r="A106" s="12"/>
      <c r="B106" s="191"/>
      <c r="C106" s="192"/>
      <c r="D106" s="193" t="s">
        <v>72</v>
      </c>
      <c r="E106" s="205" t="s">
        <v>447</v>
      </c>
      <c r="F106" s="205" t="s">
        <v>448</v>
      </c>
      <c r="G106" s="192"/>
      <c r="H106" s="192"/>
      <c r="I106" s="195"/>
      <c r="J106" s="206">
        <f>BK106</f>
        <v>0</v>
      </c>
      <c r="K106" s="192"/>
      <c r="L106" s="197"/>
      <c r="M106" s="198"/>
      <c r="N106" s="199"/>
      <c r="O106" s="199"/>
      <c r="P106" s="200">
        <f>SUM(P107:P112)</f>
        <v>0</v>
      </c>
      <c r="Q106" s="199"/>
      <c r="R106" s="200">
        <f>SUM(R107:R112)</f>
        <v>0</v>
      </c>
      <c r="S106" s="199"/>
      <c r="T106" s="201">
        <f>SUM(T107:T112)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02" t="s">
        <v>177</v>
      </c>
      <c r="AT106" s="203" t="s">
        <v>72</v>
      </c>
      <c r="AU106" s="203" t="s">
        <v>81</v>
      </c>
      <c r="AY106" s="202" t="s">
        <v>126</v>
      </c>
      <c r="BK106" s="204">
        <f>SUM(BK107:BK112)</f>
        <v>0</v>
      </c>
    </row>
    <row r="107" s="2" customFormat="1" ht="16.5" customHeight="1">
      <c r="A107" s="40"/>
      <c r="B107" s="41"/>
      <c r="C107" s="207" t="s">
        <v>177</v>
      </c>
      <c r="D107" s="207" t="s">
        <v>128</v>
      </c>
      <c r="E107" s="208" t="s">
        <v>449</v>
      </c>
      <c r="F107" s="209" t="s">
        <v>450</v>
      </c>
      <c r="G107" s="210" t="s">
        <v>422</v>
      </c>
      <c r="H107" s="211">
        <v>1</v>
      </c>
      <c r="I107" s="212"/>
      <c r="J107" s="213">
        <f>ROUND(I107*H107,2)</f>
        <v>0</v>
      </c>
      <c r="K107" s="209" t="s">
        <v>132</v>
      </c>
      <c r="L107" s="46"/>
      <c r="M107" s="214" t="s">
        <v>19</v>
      </c>
      <c r="N107" s="215" t="s">
        <v>44</v>
      </c>
      <c r="O107" s="86"/>
      <c r="P107" s="216">
        <f>O107*H107</f>
        <v>0</v>
      </c>
      <c r="Q107" s="216">
        <v>0</v>
      </c>
      <c r="R107" s="216">
        <f>Q107*H107</f>
        <v>0</v>
      </c>
      <c r="S107" s="216">
        <v>0</v>
      </c>
      <c r="T107" s="217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8" t="s">
        <v>423</v>
      </c>
      <c r="AT107" s="218" t="s">
        <v>128</v>
      </c>
      <c r="AU107" s="218" t="s">
        <v>83</v>
      </c>
      <c r="AY107" s="19" t="s">
        <v>126</v>
      </c>
      <c r="BE107" s="219">
        <f>IF(N107="základní",J107,0)</f>
        <v>0</v>
      </c>
      <c r="BF107" s="219">
        <f>IF(N107="snížená",J107,0)</f>
        <v>0</v>
      </c>
      <c r="BG107" s="219">
        <f>IF(N107="zákl. přenesená",J107,0)</f>
        <v>0</v>
      </c>
      <c r="BH107" s="219">
        <f>IF(N107="sníž. přenesená",J107,0)</f>
        <v>0</v>
      </c>
      <c r="BI107" s="219">
        <f>IF(N107="nulová",J107,0)</f>
        <v>0</v>
      </c>
      <c r="BJ107" s="19" t="s">
        <v>81</v>
      </c>
      <c r="BK107" s="219">
        <f>ROUND(I107*H107,2)</f>
        <v>0</v>
      </c>
      <c r="BL107" s="19" t="s">
        <v>423</v>
      </c>
      <c r="BM107" s="218" t="s">
        <v>451</v>
      </c>
    </row>
    <row r="108" s="2" customFormat="1">
      <c r="A108" s="40"/>
      <c r="B108" s="41"/>
      <c r="C108" s="42"/>
      <c r="D108" s="220" t="s">
        <v>135</v>
      </c>
      <c r="E108" s="42"/>
      <c r="F108" s="221" t="s">
        <v>452</v>
      </c>
      <c r="G108" s="42"/>
      <c r="H108" s="42"/>
      <c r="I108" s="222"/>
      <c r="J108" s="42"/>
      <c r="K108" s="42"/>
      <c r="L108" s="46"/>
      <c r="M108" s="223"/>
      <c r="N108" s="224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135</v>
      </c>
      <c r="AU108" s="19" t="s">
        <v>83</v>
      </c>
    </row>
    <row r="109" s="13" customFormat="1">
      <c r="A109" s="13"/>
      <c r="B109" s="225"/>
      <c r="C109" s="226"/>
      <c r="D109" s="227" t="s">
        <v>137</v>
      </c>
      <c r="E109" s="228" t="s">
        <v>19</v>
      </c>
      <c r="F109" s="229" t="s">
        <v>453</v>
      </c>
      <c r="G109" s="226"/>
      <c r="H109" s="228" t="s">
        <v>19</v>
      </c>
      <c r="I109" s="230"/>
      <c r="J109" s="226"/>
      <c r="K109" s="226"/>
      <c r="L109" s="231"/>
      <c r="M109" s="232"/>
      <c r="N109" s="233"/>
      <c r="O109" s="233"/>
      <c r="P109" s="233"/>
      <c r="Q109" s="233"/>
      <c r="R109" s="233"/>
      <c r="S109" s="233"/>
      <c r="T109" s="23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5" t="s">
        <v>137</v>
      </c>
      <c r="AU109" s="235" t="s">
        <v>83</v>
      </c>
      <c r="AV109" s="13" t="s">
        <v>81</v>
      </c>
      <c r="AW109" s="13" t="s">
        <v>34</v>
      </c>
      <c r="AX109" s="13" t="s">
        <v>73</v>
      </c>
      <c r="AY109" s="235" t="s">
        <v>126</v>
      </c>
    </row>
    <row r="110" s="13" customFormat="1">
      <c r="A110" s="13"/>
      <c r="B110" s="225"/>
      <c r="C110" s="226"/>
      <c r="D110" s="227" t="s">
        <v>137</v>
      </c>
      <c r="E110" s="228" t="s">
        <v>19</v>
      </c>
      <c r="F110" s="229" t="s">
        <v>454</v>
      </c>
      <c r="G110" s="226"/>
      <c r="H110" s="228" t="s">
        <v>19</v>
      </c>
      <c r="I110" s="230"/>
      <c r="J110" s="226"/>
      <c r="K110" s="226"/>
      <c r="L110" s="231"/>
      <c r="M110" s="232"/>
      <c r="N110" s="233"/>
      <c r="O110" s="233"/>
      <c r="P110" s="233"/>
      <c r="Q110" s="233"/>
      <c r="R110" s="233"/>
      <c r="S110" s="233"/>
      <c r="T110" s="23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5" t="s">
        <v>137</v>
      </c>
      <c r="AU110" s="235" t="s">
        <v>83</v>
      </c>
      <c r="AV110" s="13" t="s">
        <v>81</v>
      </c>
      <c r="AW110" s="13" t="s">
        <v>34</v>
      </c>
      <c r="AX110" s="13" t="s">
        <v>73</v>
      </c>
      <c r="AY110" s="235" t="s">
        <v>126</v>
      </c>
    </row>
    <row r="111" s="13" customFormat="1">
      <c r="A111" s="13"/>
      <c r="B111" s="225"/>
      <c r="C111" s="226"/>
      <c r="D111" s="227" t="s">
        <v>137</v>
      </c>
      <c r="E111" s="228" t="s">
        <v>19</v>
      </c>
      <c r="F111" s="229" t="s">
        <v>455</v>
      </c>
      <c r="G111" s="226"/>
      <c r="H111" s="228" t="s">
        <v>19</v>
      </c>
      <c r="I111" s="230"/>
      <c r="J111" s="226"/>
      <c r="K111" s="226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137</v>
      </c>
      <c r="AU111" s="235" t="s">
        <v>83</v>
      </c>
      <c r="AV111" s="13" t="s">
        <v>81</v>
      </c>
      <c r="AW111" s="13" t="s">
        <v>34</v>
      </c>
      <c r="AX111" s="13" t="s">
        <v>73</v>
      </c>
      <c r="AY111" s="235" t="s">
        <v>126</v>
      </c>
    </row>
    <row r="112" s="14" customFormat="1">
      <c r="A112" s="14"/>
      <c r="B112" s="236"/>
      <c r="C112" s="237"/>
      <c r="D112" s="227" t="s">
        <v>137</v>
      </c>
      <c r="E112" s="238" t="s">
        <v>19</v>
      </c>
      <c r="F112" s="239" t="s">
        <v>81</v>
      </c>
      <c r="G112" s="237"/>
      <c r="H112" s="240">
        <v>1</v>
      </c>
      <c r="I112" s="241"/>
      <c r="J112" s="237"/>
      <c r="K112" s="237"/>
      <c r="L112" s="242"/>
      <c r="M112" s="243"/>
      <c r="N112" s="244"/>
      <c r="O112" s="244"/>
      <c r="P112" s="244"/>
      <c r="Q112" s="244"/>
      <c r="R112" s="244"/>
      <c r="S112" s="244"/>
      <c r="T112" s="24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6" t="s">
        <v>137</v>
      </c>
      <c r="AU112" s="246" t="s">
        <v>83</v>
      </c>
      <c r="AV112" s="14" t="s">
        <v>83</v>
      </c>
      <c r="AW112" s="14" t="s">
        <v>34</v>
      </c>
      <c r="AX112" s="14" t="s">
        <v>81</v>
      </c>
      <c r="AY112" s="246" t="s">
        <v>126</v>
      </c>
    </row>
    <row r="113" s="12" customFormat="1" ht="22.8" customHeight="1">
      <c r="A113" s="12"/>
      <c r="B113" s="191"/>
      <c r="C113" s="192"/>
      <c r="D113" s="193" t="s">
        <v>72</v>
      </c>
      <c r="E113" s="205" t="s">
        <v>456</v>
      </c>
      <c r="F113" s="205" t="s">
        <v>457</v>
      </c>
      <c r="G113" s="192"/>
      <c r="H113" s="192"/>
      <c r="I113" s="195"/>
      <c r="J113" s="206">
        <f>BK113</f>
        <v>0</v>
      </c>
      <c r="K113" s="192"/>
      <c r="L113" s="197"/>
      <c r="M113" s="198"/>
      <c r="N113" s="199"/>
      <c r="O113" s="199"/>
      <c r="P113" s="200">
        <f>SUM(P114:P118)</f>
        <v>0</v>
      </c>
      <c r="Q113" s="199"/>
      <c r="R113" s="200">
        <f>SUM(R114:R118)</f>
        <v>0</v>
      </c>
      <c r="S113" s="199"/>
      <c r="T113" s="201">
        <f>SUM(T114:T118)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02" t="s">
        <v>177</v>
      </c>
      <c r="AT113" s="203" t="s">
        <v>72</v>
      </c>
      <c r="AU113" s="203" t="s">
        <v>81</v>
      </c>
      <c r="AY113" s="202" t="s">
        <v>126</v>
      </c>
      <c r="BK113" s="204">
        <f>SUM(BK114:BK118)</f>
        <v>0</v>
      </c>
    </row>
    <row r="114" s="2" customFormat="1" ht="33" customHeight="1">
      <c r="A114" s="40"/>
      <c r="B114" s="41"/>
      <c r="C114" s="207" t="s">
        <v>184</v>
      </c>
      <c r="D114" s="207" t="s">
        <v>128</v>
      </c>
      <c r="E114" s="208" t="s">
        <v>458</v>
      </c>
      <c r="F114" s="209" t="s">
        <v>459</v>
      </c>
      <c r="G114" s="210" t="s">
        <v>422</v>
      </c>
      <c r="H114" s="211">
        <v>1</v>
      </c>
      <c r="I114" s="212"/>
      <c r="J114" s="213">
        <f>ROUND(I114*H114,2)</f>
        <v>0</v>
      </c>
      <c r="K114" s="209" t="s">
        <v>132</v>
      </c>
      <c r="L114" s="46"/>
      <c r="M114" s="214" t="s">
        <v>19</v>
      </c>
      <c r="N114" s="215" t="s">
        <v>44</v>
      </c>
      <c r="O114" s="86"/>
      <c r="P114" s="216">
        <f>O114*H114</f>
        <v>0</v>
      </c>
      <c r="Q114" s="216">
        <v>0</v>
      </c>
      <c r="R114" s="216">
        <f>Q114*H114</f>
        <v>0</v>
      </c>
      <c r="S114" s="216">
        <v>0</v>
      </c>
      <c r="T114" s="217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8" t="s">
        <v>423</v>
      </c>
      <c r="AT114" s="218" t="s">
        <v>128</v>
      </c>
      <c r="AU114" s="218" t="s">
        <v>83</v>
      </c>
      <c r="AY114" s="19" t="s">
        <v>126</v>
      </c>
      <c r="BE114" s="219">
        <f>IF(N114="základní",J114,0)</f>
        <v>0</v>
      </c>
      <c r="BF114" s="219">
        <f>IF(N114="snížená",J114,0)</f>
        <v>0</v>
      </c>
      <c r="BG114" s="219">
        <f>IF(N114="zákl. přenesená",J114,0)</f>
        <v>0</v>
      </c>
      <c r="BH114" s="219">
        <f>IF(N114="sníž. přenesená",J114,0)</f>
        <v>0</v>
      </c>
      <c r="BI114" s="219">
        <f>IF(N114="nulová",J114,0)</f>
        <v>0</v>
      </c>
      <c r="BJ114" s="19" t="s">
        <v>81</v>
      </c>
      <c r="BK114" s="219">
        <f>ROUND(I114*H114,2)</f>
        <v>0</v>
      </c>
      <c r="BL114" s="19" t="s">
        <v>423</v>
      </c>
      <c r="BM114" s="218" t="s">
        <v>460</v>
      </c>
    </row>
    <row r="115" s="2" customFormat="1">
      <c r="A115" s="40"/>
      <c r="B115" s="41"/>
      <c r="C115" s="42"/>
      <c r="D115" s="220" t="s">
        <v>135</v>
      </c>
      <c r="E115" s="42"/>
      <c r="F115" s="221" t="s">
        <v>461</v>
      </c>
      <c r="G115" s="42"/>
      <c r="H115" s="42"/>
      <c r="I115" s="222"/>
      <c r="J115" s="42"/>
      <c r="K115" s="42"/>
      <c r="L115" s="46"/>
      <c r="M115" s="223"/>
      <c r="N115" s="224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135</v>
      </c>
      <c r="AU115" s="19" t="s">
        <v>83</v>
      </c>
    </row>
    <row r="116" s="2" customFormat="1">
      <c r="A116" s="40"/>
      <c r="B116" s="41"/>
      <c r="C116" s="42"/>
      <c r="D116" s="227" t="s">
        <v>144</v>
      </c>
      <c r="E116" s="42"/>
      <c r="F116" s="247" t="s">
        <v>462</v>
      </c>
      <c r="G116" s="42"/>
      <c r="H116" s="42"/>
      <c r="I116" s="222"/>
      <c r="J116" s="42"/>
      <c r="K116" s="42"/>
      <c r="L116" s="46"/>
      <c r="M116" s="223"/>
      <c r="N116" s="224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144</v>
      </c>
      <c r="AU116" s="19" t="s">
        <v>83</v>
      </c>
    </row>
    <row r="117" s="13" customFormat="1">
      <c r="A117" s="13"/>
      <c r="B117" s="225"/>
      <c r="C117" s="226"/>
      <c r="D117" s="227" t="s">
        <v>137</v>
      </c>
      <c r="E117" s="228" t="s">
        <v>19</v>
      </c>
      <c r="F117" s="229" t="s">
        <v>463</v>
      </c>
      <c r="G117" s="226"/>
      <c r="H117" s="228" t="s">
        <v>19</v>
      </c>
      <c r="I117" s="230"/>
      <c r="J117" s="226"/>
      <c r="K117" s="226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137</v>
      </c>
      <c r="AU117" s="235" t="s">
        <v>83</v>
      </c>
      <c r="AV117" s="13" t="s">
        <v>81</v>
      </c>
      <c r="AW117" s="13" t="s">
        <v>34</v>
      </c>
      <c r="AX117" s="13" t="s">
        <v>73</v>
      </c>
      <c r="AY117" s="235" t="s">
        <v>126</v>
      </c>
    </row>
    <row r="118" s="14" customFormat="1">
      <c r="A118" s="14"/>
      <c r="B118" s="236"/>
      <c r="C118" s="237"/>
      <c r="D118" s="227" t="s">
        <v>137</v>
      </c>
      <c r="E118" s="238" t="s">
        <v>19</v>
      </c>
      <c r="F118" s="239" t="s">
        <v>81</v>
      </c>
      <c r="G118" s="237"/>
      <c r="H118" s="240">
        <v>1</v>
      </c>
      <c r="I118" s="241"/>
      <c r="J118" s="237"/>
      <c r="K118" s="237"/>
      <c r="L118" s="242"/>
      <c r="M118" s="243"/>
      <c r="N118" s="244"/>
      <c r="O118" s="244"/>
      <c r="P118" s="244"/>
      <c r="Q118" s="244"/>
      <c r="R118" s="244"/>
      <c r="S118" s="244"/>
      <c r="T118" s="245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6" t="s">
        <v>137</v>
      </c>
      <c r="AU118" s="246" t="s">
        <v>83</v>
      </c>
      <c r="AV118" s="14" t="s">
        <v>83</v>
      </c>
      <c r="AW118" s="14" t="s">
        <v>34</v>
      </c>
      <c r="AX118" s="14" t="s">
        <v>81</v>
      </c>
      <c r="AY118" s="246" t="s">
        <v>126</v>
      </c>
    </row>
    <row r="119" s="12" customFormat="1" ht="22.8" customHeight="1">
      <c r="A119" s="12"/>
      <c r="B119" s="191"/>
      <c r="C119" s="192"/>
      <c r="D119" s="193" t="s">
        <v>72</v>
      </c>
      <c r="E119" s="205" t="s">
        <v>464</v>
      </c>
      <c r="F119" s="205" t="s">
        <v>465</v>
      </c>
      <c r="G119" s="192"/>
      <c r="H119" s="192"/>
      <c r="I119" s="195"/>
      <c r="J119" s="206">
        <f>BK119</f>
        <v>0</v>
      </c>
      <c r="K119" s="192"/>
      <c r="L119" s="197"/>
      <c r="M119" s="198"/>
      <c r="N119" s="199"/>
      <c r="O119" s="199"/>
      <c r="P119" s="200">
        <f>SUM(P120:P123)</f>
        <v>0</v>
      </c>
      <c r="Q119" s="199"/>
      <c r="R119" s="200">
        <f>SUM(R120:R123)</f>
        <v>0</v>
      </c>
      <c r="S119" s="199"/>
      <c r="T119" s="201">
        <f>SUM(T120:T123)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02" t="s">
        <v>177</v>
      </c>
      <c r="AT119" s="203" t="s">
        <v>72</v>
      </c>
      <c r="AU119" s="203" t="s">
        <v>81</v>
      </c>
      <c r="AY119" s="202" t="s">
        <v>126</v>
      </c>
      <c r="BK119" s="204">
        <f>SUM(BK120:BK123)</f>
        <v>0</v>
      </c>
    </row>
    <row r="120" s="2" customFormat="1" ht="16.5" customHeight="1">
      <c r="A120" s="40"/>
      <c r="B120" s="41"/>
      <c r="C120" s="207" t="s">
        <v>94</v>
      </c>
      <c r="D120" s="207" t="s">
        <v>128</v>
      </c>
      <c r="E120" s="208" t="s">
        <v>466</v>
      </c>
      <c r="F120" s="209" t="s">
        <v>467</v>
      </c>
      <c r="G120" s="210" t="s">
        <v>422</v>
      </c>
      <c r="H120" s="211">
        <v>1</v>
      </c>
      <c r="I120" s="212"/>
      <c r="J120" s="213">
        <f>ROUND(I120*H120,2)</f>
        <v>0</v>
      </c>
      <c r="K120" s="209" t="s">
        <v>132</v>
      </c>
      <c r="L120" s="46"/>
      <c r="M120" s="214" t="s">
        <v>19</v>
      </c>
      <c r="N120" s="215" t="s">
        <v>44</v>
      </c>
      <c r="O120" s="86"/>
      <c r="P120" s="216">
        <f>O120*H120</f>
        <v>0</v>
      </c>
      <c r="Q120" s="216">
        <v>0</v>
      </c>
      <c r="R120" s="216">
        <f>Q120*H120</f>
        <v>0</v>
      </c>
      <c r="S120" s="216">
        <v>0</v>
      </c>
      <c r="T120" s="217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8" t="s">
        <v>423</v>
      </c>
      <c r="AT120" s="218" t="s">
        <v>128</v>
      </c>
      <c r="AU120" s="218" t="s">
        <v>83</v>
      </c>
      <c r="AY120" s="19" t="s">
        <v>126</v>
      </c>
      <c r="BE120" s="219">
        <f>IF(N120="základní",J120,0)</f>
        <v>0</v>
      </c>
      <c r="BF120" s="219">
        <f>IF(N120="snížená",J120,0)</f>
        <v>0</v>
      </c>
      <c r="BG120" s="219">
        <f>IF(N120="zákl. přenesená",J120,0)</f>
        <v>0</v>
      </c>
      <c r="BH120" s="219">
        <f>IF(N120="sníž. přenesená",J120,0)</f>
        <v>0</v>
      </c>
      <c r="BI120" s="219">
        <f>IF(N120="nulová",J120,0)</f>
        <v>0</v>
      </c>
      <c r="BJ120" s="19" t="s">
        <v>81</v>
      </c>
      <c r="BK120" s="219">
        <f>ROUND(I120*H120,2)</f>
        <v>0</v>
      </c>
      <c r="BL120" s="19" t="s">
        <v>423</v>
      </c>
      <c r="BM120" s="218" t="s">
        <v>468</v>
      </c>
    </row>
    <row r="121" s="2" customFormat="1">
      <c r="A121" s="40"/>
      <c r="B121" s="41"/>
      <c r="C121" s="42"/>
      <c r="D121" s="220" t="s">
        <v>135</v>
      </c>
      <c r="E121" s="42"/>
      <c r="F121" s="221" t="s">
        <v>469</v>
      </c>
      <c r="G121" s="42"/>
      <c r="H121" s="42"/>
      <c r="I121" s="222"/>
      <c r="J121" s="42"/>
      <c r="K121" s="42"/>
      <c r="L121" s="46"/>
      <c r="M121" s="223"/>
      <c r="N121" s="224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135</v>
      </c>
      <c r="AU121" s="19" t="s">
        <v>83</v>
      </c>
    </row>
    <row r="122" s="13" customFormat="1">
      <c r="A122" s="13"/>
      <c r="B122" s="225"/>
      <c r="C122" s="226"/>
      <c r="D122" s="227" t="s">
        <v>137</v>
      </c>
      <c r="E122" s="228" t="s">
        <v>19</v>
      </c>
      <c r="F122" s="229" t="s">
        <v>470</v>
      </c>
      <c r="G122" s="226"/>
      <c r="H122" s="228" t="s">
        <v>19</v>
      </c>
      <c r="I122" s="230"/>
      <c r="J122" s="226"/>
      <c r="K122" s="226"/>
      <c r="L122" s="231"/>
      <c r="M122" s="232"/>
      <c r="N122" s="233"/>
      <c r="O122" s="233"/>
      <c r="P122" s="233"/>
      <c r="Q122" s="233"/>
      <c r="R122" s="233"/>
      <c r="S122" s="233"/>
      <c r="T122" s="23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5" t="s">
        <v>137</v>
      </c>
      <c r="AU122" s="235" t="s">
        <v>83</v>
      </c>
      <c r="AV122" s="13" t="s">
        <v>81</v>
      </c>
      <c r="AW122" s="13" t="s">
        <v>34</v>
      </c>
      <c r="AX122" s="13" t="s">
        <v>73</v>
      </c>
      <c r="AY122" s="235" t="s">
        <v>126</v>
      </c>
    </row>
    <row r="123" s="14" customFormat="1">
      <c r="A123" s="14"/>
      <c r="B123" s="236"/>
      <c r="C123" s="237"/>
      <c r="D123" s="227" t="s">
        <v>137</v>
      </c>
      <c r="E123" s="238" t="s">
        <v>19</v>
      </c>
      <c r="F123" s="239" t="s">
        <v>81</v>
      </c>
      <c r="G123" s="237"/>
      <c r="H123" s="240">
        <v>1</v>
      </c>
      <c r="I123" s="241"/>
      <c r="J123" s="237"/>
      <c r="K123" s="237"/>
      <c r="L123" s="242"/>
      <c r="M123" s="280"/>
      <c r="N123" s="281"/>
      <c r="O123" s="281"/>
      <c r="P123" s="281"/>
      <c r="Q123" s="281"/>
      <c r="R123" s="281"/>
      <c r="S123" s="281"/>
      <c r="T123" s="28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46" t="s">
        <v>137</v>
      </c>
      <c r="AU123" s="246" t="s">
        <v>83</v>
      </c>
      <c r="AV123" s="14" t="s">
        <v>83</v>
      </c>
      <c r="AW123" s="14" t="s">
        <v>34</v>
      </c>
      <c r="AX123" s="14" t="s">
        <v>81</v>
      </c>
      <c r="AY123" s="246" t="s">
        <v>126</v>
      </c>
    </row>
    <row r="124" s="2" customFormat="1" ht="6.96" customHeight="1">
      <c r="A124" s="40"/>
      <c r="B124" s="61"/>
      <c r="C124" s="62"/>
      <c r="D124" s="62"/>
      <c r="E124" s="62"/>
      <c r="F124" s="62"/>
      <c r="G124" s="62"/>
      <c r="H124" s="62"/>
      <c r="I124" s="62"/>
      <c r="J124" s="62"/>
      <c r="K124" s="62"/>
      <c r="L124" s="46"/>
      <c r="M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</sheetData>
  <sheetProtection sheet="1" autoFilter="0" formatColumns="0" formatRows="0" objects="1" scenarios="1" spinCount="100000" saltValue="7mFGL7L1AVA6Lus0gM45pjhFp8Ih+sLjC2UacQ0MOtmaAUpfe6yeWwleK89LSYznSDPj5uzY4qz3nmfPYHgPUw==" hashValue="cLHlVKSu9k1OQ0a1jlrhDM3WAYQEBy816a0+Zp1ra2XHmbhKZouB4L/setSNGJYUhZF2zlQ3ZYkeRhEpQ7G6PQ==" algorithmName="SHA-512" password="CC35"/>
  <autoFilter ref="C83:K123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6_01/032103000"/>
    <hyperlink ref="F95" r:id="rId2" display="https://podminky.urs.cz/item/CS_URS_2026_01/033103000"/>
    <hyperlink ref="F102" r:id="rId3" display="https://podminky.urs.cz/item/CS_URS_2026_01/039103000"/>
    <hyperlink ref="F108" r:id="rId4" display="https://podminky.urs.cz/item/CS_URS_2026_01/052103000"/>
    <hyperlink ref="F115" r:id="rId5" display="https://podminky.urs.cz/item/CS_URS_2026_01/071103000"/>
    <hyperlink ref="F121" r:id="rId6" display="https://podminky.urs.cz/item/CS_URS_2026_01/0811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1"/>
      <c r="C3" s="132"/>
      <c r="D3" s="132"/>
      <c r="E3" s="132"/>
      <c r="F3" s="132"/>
      <c r="G3" s="132"/>
      <c r="H3" s="22"/>
    </row>
    <row r="4" s="1" customFormat="1" ht="24.96" customHeight="1">
      <c r="B4" s="22"/>
      <c r="C4" s="133" t="s">
        <v>471</v>
      </c>
      <c r="H4" s="22"/>
    </row>
    <row r="5" s="1" customFormat="1" ht="12" customHeight="1">
      <c r="B5" s="22"/>
      <c r="C5" s="283" t="s">
        <v>13</v>
      </c>
      <c r="D5" s="143" t="s">
        <v>14</v>
      </c>
      <c r="E5" s="1"/>
      <c r="F5" s="1"/>
      <c r="H5" s="22"/>
    </row>
    <row r="6" s="1" customFormat="1" ht="36.96" customHeight="1">
      <c r="B6" s="22"/>
      <c r="C6" s="284" t="s">
        <v>16</v>
      </c>
      <c r="D6" s="285" t="s">
        <v>17</v>
      </c>
      <c r="E6" s="1"/>
      <c r="F6" s="1"/>
      <c r="H6" s="22"/>
    </row>
    <row r="7" s="1" customFormat="1" ht="16.5" customHeight="1">
      <c r="B7" s="22"/>
      <c r="C7" s="135" t="s">
        <v>23</v>
      </c>
      <c r="D7" s="140" t="str">
        <f>'Rekapitulace stavby'!AN8</f>
        <v>8. 3. 2026</v>
      </c>
      <c r="H7" s="22"/>
    </row>
    <row r="8" s="2" customFormat="1" ht="10.8" customHeight="1">
      <c r="A8" s="40"/>
      <c r="B8" s="46"/>
      <c r="C8" s="40"/>
      <c r="D8" s="40"/>
      <c r="E8" s="40"/>
      <c r="F8" s="40"/>
      <c r="G8" s="40"/>
      <c r="H8" s="46"/>
    </row>
    <row r="9" s="11" customFormat="1" ht="29.28" customHeight="1">
      <c r="A9" s="180"/>
      <c r="B9" s="286"/>
      <c r="C9" s="287" t="s">
        <v>54</v>
      </c>
      <c r="D9" s="288" t="s">
        <v>55</v>
      </c>
      <c r="E9" s="288" t="s">
        <v>113</v>
      </c>
      <c r="F9" s="289" t="s">
        <v>472</v>
      </c>
      <c r="G9" s="180"/>
      <c r="H9" s="286"/>
    </row>
    <row r="10" s="2" customFormat="1" ht="26.4" customHeight="1">
      <c r="A10" s="40"/>
      <c r="B10" s="46"/>
      <c r="C10" s="290" t="s">
        <v>473</v>
      </c>
      <c r="D10" s="290" t="s">
        <v>79</v>
      </c>
      <c r="E10" s="40"/>
      <c r="F10" s="40"/>
      <c r="G10" s="40"/>
      <c r="H10" s="46"/>
    </row>
    <row r="11" s="2" customFormat="1">
      <c r="A11" s="40"/>
      <c r="B11" s="46"/>
      <c r="C11" s="291" t="s">
        <v>88</v>
      </c>
      <c r="D11" s="292" t="s">
        <v>89</v>
      </c>
      <c r="E11" s="293" t="s">
        <v>90</v>
      </c>
      <c r="F11" s="294">
        <v>4.2000000000000002</v>
      </c>
      <c r="G11" s="40"/>
      <c r="H11" s="46"/>
    </row>
    <row r="12" s="2" customFormat="1" ht="16.8" customHeight="1">
      <c r="A12" s="40"/>
      <c r="B12" s="46"/>
      <c r="C12" s="295" t="s">
        <v>19</v>
      </c>
      <c r="D12" s="295" t="s">
        <v>321</v>
      </c>
      <c r="E12" s="19" t="s">
        <v>19</v>
      </c>
      <c r="F12" s="296">
        <v>0</v>
      </c>
      <c r="G12" s="40"/>
      <c r="H12" s="46"/>
    </row>
    <row r="13" s="2" customFormat="1" ht="16.8" customHeight="1">
      <c r="A13" s="40"/>
      <c r="B13" s="46"/>
      <c r="C13" s="295" t="s">
        <v>19</v>
      </c>
      <c r="D13" s="295" t="s">
        <v>152</v>
      </c>
      <c r="E13" s="19" t="s">
        <v>19</v>
      </c>
      <c r="F13" s="296">
        <v>3</v>
      </c>
      <c r="G13" s="40"/>
      <c r="H13" s="46"/>
    </row>
    <row r="14" s="2" customFormat="1" ht="16.8" customHeight="1">
      <c r="A14" s="40"/>
      <c r="B14" s="46"/>
      <c r="C14" s="295" t="s">
        <v>19</v>
      </c>
      <c r="D14" s="295" t="s">
        <v>153</v>
      </c>
      <c r="E14" s="19" t="s">
        <v>19</v>
      </c>
      <c r="F14" s="296">
        <v>0.625</v>
      </c>
      <c r="G14" s="40"/>
      <c r="H14" s="46"/>
    </row>
    <row r="15" s="2" customFormat="1" ht="16.8" customHeight="1">
      <c r="A15" s="40"/>
      <c r="B15" s="46"/>
      <c r="C15" s="295" t="s">
        <v>19</v>
      </c>
      <c r="D15" s="295" t="s">
        <v>154</v>
      </c>
      <c r="E15" s="19" t="s">
        <v>19</v>
      </c>
      <c r="F15" s="296">
        <v>0.5</v>
      </c>
      <c r="G15" s="40"/>
      <c r="H15" s="46"/>
    </row>
    <row r="16" s="2" customFormat="1" ht="16.8" customHeight="1">
      <c r="A16" s="40"/>
      <c r="B16" s="46"/>
      <c r="C16" s="295" t="s">
        <v>19</v>
      </c>
      <c r="D16" s="295" t="s">
        <v>155</v>
      </c>
      <c r="E16" s="19" t="s">
        <v>19</v>
      </c>
      <c r="F16" s="296">
        <v>0.074999999999999997</v>
      </c>
      <c r="G16" s="40"/>
      <c r="H16" s="46"/>
    </row>
    <row r="17" s="2" customFormat="1" ht="16.8" customHeight="1">
      <c r="A17" s="40"/>
      <c r="B17" s="46"/>
      <c r="C17" s="295" t="s">
        <v>88</v>
      </c>
      <c r="D17" s="295" t="s">
        <v>156</v>
      </c>
      <c r="E17" s="19" t="s">
        <v>19</v>
      </c>
      <c r="F17" s="296">
        <v>4.2000000000000002</v>
      </c>
      <c r="G17" s="40"/>
      <c r="H17" s="46"/>
    </row>
    <row r="18" s="2" customFormat="1" ht="16.8" customHeight="1">
      <c r="A18" s="40"/>
      <c r="B18" s="46"/>
      <c r="C18" s="297" t="s">
        <v>474</v>
      </c>
      <c r="D18" s="40"/>
      <c r="E18" s="40"/>
      <c r="F18" s="40"/>
      <c r="G18" s="40"/>
      <c r="H18" s="46"/>
    </row>
    <row r="19" s="2" customFormat="1" ht="16.8" customHeight="1">
      <c r="A19" s="40"/>
      <c r="B19" s="46"/>
      <c r="C19" s="295" t="s">
        <v>318</v>
      </c>
      <c r="D19" s="295" t="s">
        <v>475</v>
      </c>
      <c r="E19" s="19" t="s">
        <v>90</v>
      </c>
      <c r="F19" s="296">
        <v>4.2000000000000002</v>
      </c>
      <c r="G19" s="40"/>
      <c r="H19" s="46"/>
    </row>
    <row r="20" s="2" customFormat="1">
      <c r="A20" s="40"/>
      <c r="B20" s="46"/>
      <c r="C20" s="295" t="s">
        <v>240</v>
      </c>
      <c r="D20" s="295" t="s">
        <v>476</v>
      </c>
      <c r="E20" s="19" t="s">
        <v>90</v>
      </c>
      <c r="F20" s="296">
        <v>2.7999999999999998</v>
      </c>
      <c r="G20" s="40"/>
      <c r="H20" s="46"/>
    </row>
    <row r="21" s="2" customFormat="1">
      <c r="A21" s="40"/>
      <c r="B21" s="46"/>
      <c r="C21" s="295" t="s">
        <v>277</v>
      </c>
      <c r="D21" s="295" t="s">
        <v>278</v>
      </c>
      <c r="E21" s="19" t="s">
        <v>90</v>
      </c>
      <c r="F21" s="296">
        <v>11.199999999999999</v>
      </c>
      <c r="G21" s="40"/>
      <c r="H21" s="46"/>
    </row>
    <row r="22" s="2" customFormat="1">
      <c r="A22" s="40"/>
      <c r="B22" s="46"/>
      <c r="C22" s="291" t="s">
        <v>92</v>
      </c>
      <c r="D22" s="292" t="s">
        <v>93</v>
      </c>
      <c r="E22" s="293" t="s">
        <v>90</v>
      </c>
      <c r="F22" s="294">
        <v>7</v>
      </c>
      <c r="G22" s="40"/>
      <c r="H22" s="46"/>
    </row>
    <row r="23" s="2" customFormat="1" ht="16.8" customHeight="1">
      <c r="A23" s="40"/>
      <c r="B23" s="46"/>
      <c r="C23" s="295" t="s">
        <v>19</v>
      </c>
      <c r="D23" s="295" t="s">
        <v>182</v>
      </c>
      <c r="E23" s="19" t="s">
        <v>19</v>
      </c>
      <c r="F23" s="296">
        <v>0</v>
      </c>
      <c r="G23" s="40"/>
      <c r="H23" s="46"/>
    </row>
    <row r="24" s="2" customFormat="1" ht="16.8" customHeight="1">
      <c r="A24" s="40"/>
      <c r="B24" s="46"/>
      <c r="C24" s="295" t="s">
        <v>19</v>
      </c>
      <c r="D24" s="295" t="s">
        <v>183</v>
      </c>
      <c r="E24" s="19" t="s">
        <v>19</v>
      </c>
      <c r="F24" s="296">
        <v>6.9630000000000001</v>
      </c>
      <c r="G24" s="40"/>
      <c r="H24" s="46"/>
    </row>
    <row r="25" s="2" customFormat="1" ht="16.8" customHeight="1">
      <c r="A25" s="40"/>
      <c r="B25" s="46"/>
      <c r="C25" s="295" t="s">
        <v>19</v>
      </c>
      <c r="D25" s="295" t="s">
        <v>148</v>
      </c>
      <c r="E25" s="19" t="s">
        <v>19</v>
      </c>
      <c r="F25" s="296">
        <v>0.036999999999999998</v>
      </c>
      <c r="G25" s="40"/>
      <c r="H25" s="46"/>
    </row>
    <row r="26" s="2" customFormat="1" ht="16.8" customHeight="1">
      <c r="A26" s="40"/>
      <c r="B26" s="46"/>
      <c r="C26" s="295" t="s">
        <v>92</v>
      </c>
      <c r="D26" s="295" t="s">
        <v>156</v>
      </c>
      <c r="E26" s="19" t="s">
        <v>19</v>
      </c>
      <c r="F26" s="296">
        <v>7</v>
      </c>
      <c r="G26" s="40"/>
      <c r="H26" s="46"/>
    </row>
    <row r="27" s="2" customFormat="1" ht="16.8" customHeight="1">
      <c r="A27" s="40"/>
      <c r="B27" s="46"/>
      <c r="C27" s="297" t="s">
        <v>474</v>
      </c>
      <c r="D27" s="40"/>
      <c r="E27" s="40"/>
      <c r="F27" s="40"/>
      <c r="G27" s="40"/>
      <c r="H27" s="46"/>
    </row>
    <row r="28" s="2" customFormat="1" ht="16.8" customHeight="1">
      <c r="A28" s="40"/>
      <c r="B28" s="46"/>
      <c r="C28" s="295" t="s">
        <v>178</v>
      </c>
      <c r="D28" s="295" t="s">
        <v>477</v>
      </c>
      <c r="E28" s="19" t="s">
        <v>90</v>
      </c>
      <c r="F28" s="296">
        <v>7</v>
      </c>
      <c r="G28" s="40"/>
      <c r="H28" s="46"/>
    </row>
    <row r="29" s="2" customFormat="1">
      <c r="A29" s="40"/>
      <c r="B29" s="46"/>
      <c r="C29" s="295" t="s">
        <v>240</v>
      </c>
      <c r="D29" s="295" t="s">
        <v>476</v>
      </c>
      <c r="E29" s="19" t="s">
        <v>90</v>
      </c>
      <c r="F29" s="296">
        <v>2.7999999999999998</v>
      </c>
      <c r="G29" s="40"/>
      <c r="H29" s="46"/>
    </row>
    <row r="30" s="2" customFormat="1">
      <c r="A30" s="40"/>
      <c r="B30" s="46"/>
      <c r="C30" s="295" t="s">
        <v>277</v>
      </c>
      <c r="D30" s="295" t="s">
        <v>278</v>
      </c>
      <c r="E30" s="19" t="s">
        <v>90</v>
      </c>
      <c r="F30" s="296">
        <v>11.199999999999999</v>
      </c>
      <c r="G30" s="40"/>
      <c r="H30" s="46"/>
    </row>
    <row r="31" s="2" customFormat="1" ht="7.44" customHeight="1">
      <c r="A31" s="40"/>
      <c r="B31" s="159"/>
      <c r="C31" s="160"/>
      <c r="D31" s="160"/>
      <c r="E31" s="160"/>
      <c r="F31" s="160"/>
      <c r="G31" s="160"/>
      <c r="H31" s="46"/>
    </row>
    <row r="32" s="2" customFormat="1">
      <c r="A32" s="40"/>
      <c r="B32" s="40"/>
      <c r="C32" s="40"/>
      <c r="D32" s="40"/>
      <c r="E32" s="40"/>
      <c r="F32" s="40"/>
      <c r="G32" s="40"/>
      <c r="H32" s="40"/>
    </row>
  </sheetData>
  <sheetProtection sheet="1" formatColumns="0" formatRows="0" objects="1" scenarios="1" spinCount="100000" saltValue="zpxkvLnDs6TiBoMlVLZ8m1tYteuKqkEkP+ntueYkbzdiitPL1cUfYu4TbEmq2TXw5zPJIMWxfG2jrtP1/zd3jA==" hashValue="T7c+RlD3y+RoHwwe6a4NjhuHAba66CiKh2S0Xo+kezBHiOedmAd7xGLvEI/1h7/ojDwOjgW1e+C8lSDKkMsSHw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98" customWidth="1"/>
    <col min="2" max="2" width="1.667969" style="298" customWidth="1"/>
    <col min="3" max="4" width="5" style="298" customWidth="1"/>
    <col min="5" max="5" width="11.66016" style="298" customWidth="1"/>
    <col min="6" max="6" width="9.160156" style="298" customWidth="1"/>
    <col min="7" max="7" width="5" style="298" customWidth="1"/>
    <col min="8" max="8" width="77.83203" style="298" customWidth="1"/>
    <col min="9" max="10" width="20" style="298" customWidth="1"/>
    <col min="11" max="11" width="1.667969" style="298" customWidth="1"/>
  </cols>
  <sheetData>
    <row r="1" s="1" customFormat="1" ht="37.5" customHeight="1"/>
    <row r="2" s="1" customFormat="1" ht="7.5" customHeight="1">
      <c r="B2" s="299"/>
      <c r="C2" s="300"/>
      <c r="D2" s="300"/>
      <c r="E2" s="300"/>
      <c r="F2" s="300"/>
      <c r="G2" s="300"/>
      <c r="H2" s="300"/>
      <c r="I2" s="300"/>
      <c r="J2" s="300"/>
      <c r="K2" s="301"/>
    </row>
    <row r="3" s="17" customFormat="1" ht="45" customHeight="1">
      <c r="B3" s="302"/>
      <c r="C3" s="303" t="s">
        <v>478</v>
      </c>
      <c r="D3" s="303"/>
      <c r="E3" s="303"/>
      <c r="F3" s="303"/>
      <c r="G3" s="303"/>
      <c r="H3" s="303"/>
      <c r="I3" s="303"/>
      <c r="J3" s="303"/>
      <c r="K3" s="304"/>
    </row>
    <row r="4" s="1" customFormat="1" ht="25.5" customHeight="1">
      <c r="B4" s="305"/>
      <c r="C4" s="306" t="s">
        <v>479</v>
      </c>
      <c r="D4" s="306"/>
      <c r="E4" s="306"/>
      <c r="F4" s="306"/>
      <c r="G4" s="306"/>
      <c r="H4" s="306"/>
      <c r="I4" s="306"/>
      <c r="J4" s="306"/>
      <c r="K4" s="307"/>
    </row>
    <row r="5" s="1" customFormat="1" ht="5.25" customHeight="1">
      <c r="B5" s="305"/>
      <c r="C5" s="308"/>
      <c r="D5" s="308"/>
      <c r="E5" s="308"/>
      <c r="F5" s="308"/>
      <c r="G5" s="308"/>
      <c r="H5" s="308"/>
      <c r="I5" s="308"/>
      <c r="J5" s="308"/>
      <c r="K5" s="307"/>
    </row>
    <row r="6" s="1" customFormat="1" ht="15" customHeight="1">
      <c r="B6" s="305"/>
      <c r="C6" s="309" t="s">
        <v>480</v>
      </c>
      <c r="D6" s="309"/>
      <c r="E6" s="309"/>
      <c r="F6" s="309"/>
      <c r="G6" s="309"/>
      <c r="H6" s="309"/>
      <c r="I6" s="309"/>
      <c r="J6" s="309"/>
      <c r="K6" s="307"/>
    </row>
    <row r="7" s="1" customFormat="1" ht="15" customHeight="1">
      <c r="B7" s="310"/>
      <c r="C7" s="309" t="s">
        <v>481</v>
      </c>
      <c r="D7" s="309"/>
      <c r="E7" s="309"/>
      <c r="F7" s="309"/>
      <c r="G7" s="309"/>
      <c r="H7" s="309"/>
      <c r="I7" s="309"/>
      <c r="J7" s="309"/>
      <c r="K7" s="307"/>
    </row>
    <row r="8" s="1" customFormat="1" ht="12.75" customHeight="1">
      <c r="B8" s="310"/>
      <c r="C8" s="309"/>
      <c r="D8" s="309"/>
      <c r="E8" s="309"/>
      <c r="F8" s="309"/>
      <c r="G8" s="309"/>
      <c r="H8" s="309"/>
      <c r="I8" s="309"/>
      <c r="J8" s="309"/>
      <c r="K8" s="307"/>
    </row>
    <row r="9" s="1" customFormat="1" ht="15" customHeight="1">
      <c r="B9" s="310"/>
      <c r="C9" s="309" t="s">
        <v>482</v>
      </c>
      <c r="D9" s="309"/>
      <c r="E9" s="309"/>
      <c r="F9" s="309"/>
      <c r="G9" s="309"/>
      <c r="H9" s="309"/>
      <c r="I9" s="309"/>
      <c r="J9" s="309"/>
      <c r="K9" s="307"/>
    </row>
    <row r="10" s="1" customFormat="1" ht="15" customHeight="1">
      <c r="B10" s="310"/>
      <c r="C10" s="309"/>
      <c r="D10" s="309" t="s">
        <v>483</v>
      </c>
      <c r="E10" s="309"/>
      <c r="F10" s="309"/>
      <c r="G10" s="309"/>
      <c r="H10" s="309"/>
      <c r="I10" s="309"/>
      <c r="J10" s="309"/>
      <c r="K10" s="307"/>
    </row>
    <row r="11" s="1" customFormat="1" ht="15" customHeight="1">
      <c r="B11" s="310"/>
      <c r="C11" s="311"/>
      <c r="D11" s="309" t="s">
        <v>484</v>
      </c>
      <c r="E11" s="309"/>
      <c r="F11" s="309"/>
      <c r="G11" s="309"/>
      <c r="H11" s="309"/>
      <c r="I11" s="309"/>
      <c r="J11" s="309"/>
      <c r="K11" s="307"/>
    </row>
    <row r="12" s="1" customFormat="1" ht="15" customHeight="1">
      <c r="B12" s="310"/>
      <c r="C12" s="311"/>
      <c r="D12" s="309"/>
      <c r="E12" s="309"/>
      <c r="F12" s="309"/>
      <c r="G12" s="309"/>
      <c r="H12" s="309"/>
      <c r="I12" s="309"/>
      <c r="J12" s="309"/>
      <c r="K12" s="307"/>
    </row>
    <row r="13" s="1" customFormat="1" ht="15" customHeight="1">
      <c r="B13" s="310"/>
      <c r="C13" s="311"/>
      <c r="D13" s="312" t="s">
        <v>485</v>
      </c>
      <c r="E13" s="309"/>
      <c r="F13" s="309"/>
      <c r="G13" s="309"/>
      <c r="H13" s="309"/>
      <c r="I13" s="309"/>
      <c r="J13" s="309"/>
      <c r="K13" s="307"/>
    </row>
    <row r="14" s="1" customFormat="1" ht="12.75" customHeight="1">
      <c r="B14" s="310"/>
      <c r="C14" s="311"/>
      <c r="D14" s="311"/>
      <c r="E14" s="311"/>
      <c r="F14" s="311"/>
      <c r="G14" s="311"/>
      <c r="H14" s="311"/>
      <c r="I14" s="311"/>
      <c r="J14" s="311"/>
      <c r="K14" s="307"/>
    </row>
    <row r="15" s="1" customFormat="1" ht="15" customHeight="1">
      <c r="B15" s="310"/>
      <c r="C15" s="311"/>
      <c r="D15" s="309" t="s">
        <v>486</v>
      </c>
      <c r="E15" s="309"/>
      <c r="F15" s="309"/>
      <c r="G15" s="309"/>
      <c r="H15" s="309"/>
      <c r="I15" s="309"/>
      <c r="J15" s="309"/>
      <c r="K15" s="307"/>
    </row>
    <row r="16" s="1" customFormat="1" ht="15" customHeight="1">
      <c r="B16" s="310"/>
      <c r="C16" s="311"/>
      <c r="D16" s="309" t="s">
        <v>487</v>
      </c>
      <c r="E16" s="309"/>
      <c r="F16" s="309"/>
      <c r="G16" s="309"/>
      <c r="H16" s="309"/>
      <c r="I16" s="309"/>
      <c r="J16" s="309"/>
      <c r="K16" s="307"/>
    </row>
    <row r="17" s="1" customFormat="1" ht="15" customHeight="1">
      <c r="B17" s="310"/>
      <c r="C17" s="311"/>
      <c r="D17" s="309" t="s">
        <v>488</v>
      </c>
      <c r="E17" s="309"/>
      <c r="F17" s="309"/>
      <c r="G17" s="309"/>
      <c r="H17" s="309"/>
      <c r="I17" s="309"/>
      <c r="J17" s="309"/>
      <c r="K17" s="307"/>
    </row>
    <row r="18" s="1" customFormat="1" ht="15" customHeight="1">
      <c r="B18" s="310"/>
      <c r="C18" s="311"/>
      <c r="D18" s="311"/>
      <c r="E18" s="313" t="s">
        <v>80</v>
      </c>
      <c r="F18" s="309" t="s">
        <v>489</v>
      </c>
      <c r="G18" s="309"/>
      <c r="H18" s="309"/>
      <c r="I18" s="309"/>
      <c r="J18" s="309"/>
      <c r="K18" s="307"/>
    </row>
    <row r="19" s="1" customFormat="1" ht="15" customHeight="1">
      <c r="B19" s="310"/>
      <c r="C19" s="311"/>
      <c r="D19" s="311"/>
      <c r="E19" s="313" t="s">
        <v>490</v>
      </c>
      <c r="F19" s="309" t="s">
        <v>491</v>
      </c>
      <c r="G19" s="309"/>
      <c r="H19" s="309"/>
      <c r="I19" s="309"/>
      <c r="J19" s="309"/>
      <c r="K19" s="307"/>
    </row>
    <row r="20" s="1" customFormat="1" ht="15" customHeight="1">
      <c r="B20" s="310"/>
      <c r="C20" s="311"/>
      <c r="D20" s="311"/>
      <c r="E20" s="313" t="s">
        <v>492</v>
      </c>
      <c r="F20" s="309" t="s">
        <v>493</v>
      </c>
      <c r="G20" s="309"/>
      <c r="H20" s="309"/>
      <c r="I20" s="309"/>
      <c r="J20" s="309"/>
      <c r="K20" s="307"/>
    </row>
    <row r="21" s="1" customFormat="1" ht="15" customHeight="1">
      <c r="B21" s="310"/>
      <c r="C21" s="311"/>
      <c r="D21" s="311"/>
      <c r="E21" s="313" t="s">
        <v>86</v>
      </c>
      <c r="F21" s="309" t="s">
        <v>494</v>
      </c>
      <c r="G21" s="309"/>
      <c r="H21" s="309"/>
      <c r="I21" s="309"/>
      <c r="J21" s="309"/>
      <c r="K21" s="307"/>
    </row>
    <row r="22" s="1" customFormat="1" ht="15" customHeight="1">
      <c r="B22" s="310"/>
      <c r="C22" s="311"/>
      <c r="D22" s="311"/>
      <c r="E22" s="313" t="s">
        <v>495</v>
      </c>
      <c r="F22" s="309" t="s">
        <v>496</v>
      </c>
      <c r="G22" s="309"/>
      <c r="H22" s="309"/>
      <c r="I22" s="309"/>
      <c r="J22" s="309"/>
      <c r="K22" s="307"/>
    </row>
    <row r="23" s="1" customFormat="1" ht="15" customHeight="1">
      <c r="B23" s="310"/>
      <c r="C23" s="311"/>
      <c r="D23" s="311"/>
      <c r="E23" s="313" t="s">
        <v>497</v>
      </c>
      <c r="F23" s="309" t="s">
        <v>498</v>
      </c>
      <c r="G23" s="309"/>
      <c r="H23" s="309"/>
      <c r="I23" s="309"/>
      <c r="J23" s="309"/>
      <c r="K23" s="307"/>
    </row>
    <row r="24" s="1" customFormat="1" ht="12.75" customHeight="1">
      <c r="B24" s="310"/>
      <c r="C24" s="311"/>
      <c r="D24" s="311"/>
      <c r="E24" s="311"/>
      <c r="F24" s="311"/>
      <c r="G24" s="311"/>
      <c r="H24" s="311"/>
      <c r="I24" s="311"/>
      <c r="J24" s="311"/>
      <c r="K24" s="307"/>
    </row>
    <row r="25" s="1" customFormat="1" ht="15" customHeight="1">
      <c r="B25" s="310"/>
      <c r="C25" s="309" t="s">
        <v>499</v>
      </c>
      <c r="D25" s="309"/>
      <c r="E25" s="309"/>
      <c r="F25" s="309"/>
      <c r="G25" s="309"/>
      <c r="H25" s="309"/>
      <c r="I25" s="309"/>
      <c r="J25" s="309"/>
      <c r="K25" s="307"/>
    </row>
    <row r="26" s="1" customFormat="1" ht="15" customHeight="1">
      <c r="B26" s="310"/>
      <c r="C26" s="309" t="s">
        <v>500</v>
      </c>
      <c r="D26" s="309"/>
      <c r="E26" s="309"/>
      <c r="F26" s="309"/>
      <c r="G26" s="309"/>
      <c r="H26" s="309"/>
      <c r="I26" s="309"/>
      <c r="J26" s="309"/>
      <c r="K26" s="307"/>
    </row>
    <row r="27" s="1" customFormat="1" ht="15" customHeight="1">
      <c r="B27" s="310"/>
      <c r="C27" s="309"/>
      <c r="D27" s="309" t="s">
        <v>501</v>
      </c>
      <c r="E27" s="309"/>
      <c r="F27" s="309"/>
      <c r="G27" s="309"/>
      <c r="H27" s="309"/>
      <c r="I27" s="309"/>
      <c r="J27" s="309"/>
      <c r="K27" s="307"/>
    </row>
    <row r="28" s="1" customFormat="1" ht="15" customHeight="1">
      <c r="B28" s="310"/>
      <c r="C28" s="311"/>
      <c r="D28" s="309" t="s">
        <v>502</v>
      </c>
      <c r="E28" s="309"/>
      <c r="F28" s="309"/>
      <c r="G28" s="309"/>
      <c r="H28" s="309"/>
      <c r="I28" s="309"/>
      <c r="J28" s="309"/>
      <c r="K28" s="307"/>
    </row>
    <row r="29" s="1" customFormat="1" ht="12.75" customHeight="1">
      <c r="B29" s="310"/>
      <c r="C29" s="311"/>
      <c r="D29" s="311"/>
      <c r="E29" s="311"/>
      <c r="F29" s="311"/>
      <c r="G29" s="311"/>
      <c r="H29" s="311"/>
      <c r="I29" s="311"/>
      <c r="J29" s="311"/>
      <c r="K29" s="307"/>
    </row>
    <row r="30" s="1" customFormat="1" ht="15" customHeight="1">
      <c r="B30" s="310"/>
      <c r="C30" s="311"/>
      <c r="D30" s="309" t="s">
        <v>503</v>
      </c>
      <c r="E30" s="309"/>
      <c r="F30" s="309"/>
      <c r="G30" s="309"/>
      <c r="H30" s="309"/>
      <c r="I30" s="309"/>
      <c r="J30" s="309"/>
      <c r="K30" s="307"/>
    </row>
    <row r="31" s="1" customFormat="1" ht="15" customHeight="1">
      <c r="B31" s="310"/>
      <c r="C31" s="311"/>
      <c r="D31" s="309" t="s">
        <v>504</v>
      </c>
      <c r="E31" s="309"/>
      <c r="F31" s="309"/>
      <c r="G31" s="309"/>
      <c r="H31" s="309"/>
      <c r="I31" s="309"/>
      <c r="J31" s="309"/>
      <c r="K31" s="307"/>
    </row>
    <row r="32" s="1" customFormat="1" ht="12.75" customHeight="1">
      <c r="B32" s="310"/>
      <c r="C32" s="311"/>
      <c r="D32" s="311"/>
      <c r="E32" s="311"/>
      <c r="F32" s="311"/>
      <c r="G32" s="311"/>
      <c r="H32" s="311"/>
      <c r="I32" s="311"/>
      <c r="J32" s="311"/>
      <c r="K32" s="307"/>
    </row>
    <row r="33" s="1" customFormat="1" ht="15" customHeight="1">
      <c r="B33" s="310"/>
      <c r="C33" s="311"/>
      <c r="D33" s="309" t="s">
        <v>505</v>
      </c>
      <c r="E33" s="309"/>
      <c r="F33" s="309"/>
      <c r="G33" s="309"/>
      <c r="H33" s="309"/>
      <c r="I33" s="309"/>
      <c r="J33" s="309"/>
      <c r="K33" s="307"/>
    </row>
    <row r="34" s="1" customFormat="1" ht="15" customHeight="1">
      <c r="B34" s="310"/>
      <c r="C34" s="311"/>
      <c r="D34" s="309" t="s">
        <v>506</v>
      </c>
      <c r="E34" s="309"/>
      <c r="F34" s="309"/>
      <c r="G34" s="309"/>
      <c r="H34" s="309"/>
      <c r="I34" s="309"/>
      <c r="J34" s="309"/>
      <c r="K34" s="307"/>
    </row>
    <row r="35" s="1" customFormat="1" ht="15" customHeight="1">
      <c r="B35" s="310"/>
      <c r="C35" s="311"/>
      <c r="D35" s="309" t="s">
        <v>507</v>
      </c>
      <c r="E35" s="309"/>
      <c r="F35" s="309"/>
      <c r="G35" s="309"/>
      <c r="H35" s="309"/>
      <c r="I35" s="309"/>
      <c r="J35" s="309"/>
      <c r="K35" s="307"/>
    </row>
    <row r="36" s="1" customFormat="1" ht="15" customHeight="1">
      <c r="B36" s="310"/>
      <c r="C36" s="311"/>
      <c r="D36" s="309"/>
      <c r="E36" s="312" t="s">
        <v>112</v>
      </c>
      <c r="F36" s="309"/>
      <c r="G36" s="309" t="s">
        <v>508</v>
      </c>
      <c r="H36" s="309"/>
      <c r="I36" s="309"/>
      <c r="J36" s="309"/>
      <c r="K36" s="307"/>
    </row>
    <row r="37" s="1" customFormat="1" ht="30.75" customHeight="1">
      <c r="B37" s="310"/>
      <c r="C37" s="311"/>
      <c r="D37" s="309"/>
      <c r="E37" s="312" t="s">
        <v>509</v>
      </c>
      <c r="F37" s="309"/>
      <c r="G37" s="309" t="s">
        <v>510</v>
      </c>
      <c r="H37" s="309"/>
      <c r="I37" s="309"/>
      <c r="J37" s="309"/>
      <c r="K37" s="307"/>
    </row>
    <row r="38" s="1" customFormat="1" ht="15" customHeight="1">
      <c r="B38" s="310"/>
      <c r="C38" s="311"/>
      <c r="D38" s="309"/>
      <c r="E38" s="312" t="s">
        <v>54</v>
      </c>
      <c r="F38" s="309"/>
      <c r="G38" s="309" t="s">
        <v>511</v>
      </c>
      <c r="H38" s="309"/>
      <c r="I38" s="309"/>
      <c r="J38" s="309"/>
      <c r="K38" s="307"/>
    </row>
    <row r="39" s="1" customFormat="1" ht="15" customHeight="1">
      <c r="B39" s="310"/>
      <c r="C39" s="311"/>
      <c r="D39" s="309"/>
      <c r="E39" s="312" t="s">
        <v>55</v>
      </c>
      <c r="F39" s="309"/>
      <c r="G39" s="309" t="s">
        <v>512</v>
      </c>
      <c r="H39" s="309"/>
      <c r="I39" s="309"/>
      <c r="J39" s="309"/>
      <c r="K39" s="307"/>
    </row>
    <row r="40" s="1" customFormat="1" ht="15" customHeight="1">
      <c r="B40" s="310"/>
      <c r="C40" s="311"/>
      <c r="D40" s="309"/>
      <c r="E40" s="312" t="s">
        <v>113</v>
      </c>
      <c r="F40" s="309"/>
      <c r="G40" s="309" t="s">
        <v>513</v>
      </c>
      <c r="H40" s="309"/>
      <c r="I40" s="309"/>
      <c r="J40" s="309"/>
      <c r="K40" s="307"/>
    </row>
    <row r="41" s="1" customFormat="1" ht="15" customHeight="1">
      <c r="B41" s="310"/>
      <c r="C41" s="311"/>
      <c r="D41" s="309"/>
      <c r="E41" s="312" t="s">
        <v>114</v>
      </c>
      <c r="F41" s="309"/>
      <c r="G41" s="309" t="s">
        <v>514</v>
      </c>
      <c r="H41" s="309"/>
      <c r="I41" s="309"/>
      <c r="J41" s="309"/>
      <c r="K41" s="307"/>
    </row>
    <row r="42" s="1" customFormat="1" ht="15" customHeight="1">
      <c r="B42" s="310"/>
      <c r="C42" s="311"/>
      <c r="D42" s="309"/>
      <c r="E42" s="312" t="s">
        <v>515</v>
      </c>
      <c r="F42" s="309"/>
      <c r="G42" s="309" t="s">
        <v>516</v>
      </c>
      <c r="H42" s="309"/>
      <c r="I42" s="309"/>
      <c r="J42" s="309"/>
      <c r="K42" s="307"/>
    </row>
    <row r="43" s="1" customFormat="1" ht="15" customHeight="1">
      <c r="B43" s="310"/>
      <c r="C43" s="311"/>
      <c r="D43" s="309"/>
      <c r="E43" s="312"/>
      <c r="F43" s="309"/>
      <c r="G43" s="309" t="s">
        <v>517</v>
      </c>
      <c r="H43" s="309"/>
      <c r="I43" s="309"/>
      <c r="J43" s="309"/>
      <c r="K43" s="307"/>
    </row>
    <row r="44" s="1" customFormat="1" ht="15" customHeight="1">
      <c r="B44" s="310"/>
      <c r="C44" s="311"/>
      <c r="D44" s="309"/>
      <c r="E44" s="312" t="s">
        <v>518</v>
      </c>
      <c r="F44" s="309"/>
      <c r="G44" s="309" t="s">
        <v>519</v>
      </c>
      <c r="H44" s="309"/>
      <c r="I44" s="309"/>
      <c r="J44" s="309"/>
      <c r="K44" s="307"/>
    </row>
    <row r="45" s="1" customFormat="1" ht="15" customHeight="1">
      <c r="B45" s="310"/>
      <c r="C45" s="311"/>
      <c r="D45" s="309"/>
      <c r="E45" s="312" t="s">
        <v>116</v>
      </c>
      <c r="F45" s="309"/>
      <c r="G45" s="309" t="s">
        <v>520</v>
      </c>
      <c r="H45" s="309"/>
      <c r="I45" s="309"/>
      <c r="J45" s="309"/>
      <c r="K45" s="307"/>
    </row>
    <row r="46" s="1" customFormat="1" ht="12.75" customHeight="1">
      <c r="B46" s="310"/>
      <c r="C46" s="311"/>
      <c r="D46" s="309"/>
      <c r="E46" s="309"/>
      <c r="F46" s="309"/>
      <c r="G46" s="309"/>
      <c r="H46" s="309"/>
      <c r="I46" s="309"/>
      <c r="J46" s="309"/>
      <c r="K46" s="307"/>
    </row>
    <row r="47" s="1" customFormat="1" ht="15" customHeight="1">
      <c r="B47" s="310"/>
      <c r="C47" s="311"/>
      <c r="D47" s="309" t="s">
        <v>521</v>
      </c>
      <c r="E47" s="309"/>
      <c r="F47" s="309"/>
      <c r="G47" s="309"/>
      <c r="H47" s="309"/>
      <c r="I47" s="309"/>
      <c r="J47" s="309"/>
      <c r="K47" s="307"/>
    </row>
    <row r="48" s="1" customFormat="1" ht="15" customHeight="1">
      <c r="B48" s="310"/>
      <c r="C48" s="311"/>
      <c r="D48" s="311"/>
      <c r="E48" s="309" t="s">
        <v>522</v>
      </c>
      <c r="F48" s="309"/>
      <c r="G48" s="309"/>
      <c r="H48" s="309"/>
      <c r="I48" s="309"/>
      <c r="J48" s="309"/>
      <c r="K48" s="307"/>
    </row>
    <row r="49" s="1" customFormat="1" ht="15" customHeight="1">
      <c r="B49" s="310"/>
      <c r="C49" s="311"/>
      <c r="D49" s="311"/>
      <c r="E49" s="309" t="s">
        <v>523</v>
      </c>
      <c r="F49" s="309"/>
      <c r="G49" s="309"/>
      <c r="H49" s="309"/>
      <c r="I49" s="309"/>
      <c r="J49" s="309"/>
      <c r="K49" s="307"/>
    </row>
    <row r="50" s="1" customFormat="1" ht="15" customHeight="1">
      <c r="B50" s="310"/>
      <c r="C50" s="311"/>
      <c r="D50" s="311"/>
      <c r="E50" s="309" t="s">
        <v>524</v>
      </c>
      <c r="F50" s="309"/>
      <c r="G50" s="309"/>
      <c r="H50" s="309"/>
      <c r="I50" s="309"/>
      <c r="J50" s="309"/>
      <c r="K50" s="307"/>
    </row>
    <row r="51" s="1" customFormat="1" ht="15" customHeight="1">
      <c r="B51" s="310"/>
      <c r="C51" s="311"/>
      <c r="D51" s="309" t="s">
        <v>525</v>
      </c>
      <c r="E51" s="309"/>
      <c r="F51" s="309"/>
      <c r="G51" s="309"/>
      <c r="H51" s="309"/>
      <c r="I51" s="309"/>
      <c r="J51" s="309"/>
      <c r="K51" s="307"/>
    </row>
    <row r="52" s="1" customFormat="1" ht="25.5" customHeight="1">
      <c r="B52" s="305"/>
      <c r="C52" s="306" t="s">
        <v>526</v>
      </c>
      <c r="D52" s="306"/>
      <c r="E52" s="306"/>
      <c r="F52" s="306"/>
      <c r="G52" s="306"/>
      <c r="H52" s="306"/>
      <c r="I52" s="306"/>
      <c r="J52" s="306"/>
      <c r="K52" s="307"/>
    </row>
    <row r="53" s="1" customFormat="1" ht="5.25" customHeight="1">
      <c r="B53" s="305"/>
      <c r="C53" s="308"/>
      <c r="D53" s="308"/>
      <c r="E53" s="308"/>
      <c r="F53" s="308"/>
      <c r="G53" s="308"/>
      <c r="H53" s="308"/>
      <c r="I53" s="308"/>
      <c r="J53" s="308"/>
      <c r="K53" s="307"/>
    </row>
    <row r="54" s="1" customFormat="1" ht="15" customHeight="1">
      <c r="B54" s="305"/>
      <c r="C54" s="309" t="s">
        <v>527</v>
      </c>
      <c r="D54" s="309"/>
      <c r="E54" s="309"/>
      <c r="F54" s="309"/>
      <c r="G54" s="309"/>
      <c r="H54" s="309"/>
      <c r="I54" s="309"/>
      <c r="J54" s="309"/>
      <c r="K54" s="307"/>
    </row>
    <row r="55" s="1" customFormat="1" ht="15" customHeight="1">
      <c r="B55" s="305"/>
      <c r="C55" s="309" t="s">
        <v>528</v>
      </c>
      <c r="D55" s="309"/>
      <c r="E55" s="309"/>
      <c r="F55" s="309"/>
      <c r="G55" s="309"/>
      <c r="H55" s="309"/>
      <c r="I55" s="309"/>
      <c r="J55" s="309"/>
      <c r="K55" s="307"/>
    </row>
    <row r="56" s="1" customFormat="1" ht="12.75" customHeight="1">
      <c r="B56" s="305"/>
      <c r="C56" s="309"/>
      <c r="D56" s="309"/>
      <c r="E56" s="309"/>
      <c r="F56" s="309"/>
      <c r="G56" s="309"/>
      <c r="H56" s="309"/>
      <c r="I56" s="309"/>
      <c r="J56" s="309"/>
      <c r="K56" s="307"/>
    </row>
    <row r="57" s="1" customFormat="1" ht="15" customHeight="1">
      <c r="B57" s="305"/>
      <c r="C57" s="309" t="s">
        <v>529</v>
      </c>
      <c r="D57" s="309"/>
      <c r="E57" s="309"/>
      <c r="F57" s="309"/>
      <c r="G57" s="309"/>
      <c r="H57" s="309"/>
      <c r="I57" s="309"/>
      <c r="J57" s="309"/>
      <c r="K57" s="307"/>
    </row>
    <row r="58" s="1" customFormat="1" ht="15" customHeight="1">
      <c r="B58" s="305"/>
      <c r="C58" s="311"/>
      <c r="D58" s="309" t="s">
        <v>530</v>
      </c>
      <c r="E58" s="309"/>
      <c r="F58" s="309"/>
      <c r="G58" s="309"/>
      <c r="H58" s="309"/>
      <c r="I58" s="309"/>
      <c r="J58" s="309"/>
      <c r="K58" s="307"/>
    </row>
    <row r="59" s="1" customFormat="1" ht="15" customHeight="1">
      <c r="B59" s="305"/>
      <c r="C59" s="311"/>
      <c r="D59" s="309" t="s">
        <v>531</v>
      </c>
      <c r="E59" s="309"/>
      <c r="F59" s="309"/>
      <c r="G59" s="309"/>
      <c r="H59" s="309"/>
      <c r="I59" s="309"/>
      <c r="J59" s="309"/>
      <c r="K59" s="307"/>
    </row>
    <row r="60" s="1" customFormat="1" ht="15" customHeight="1">
      <c r="B60" s="305"/>
      <c r="C60" s="311"/>
      <c r="D60" s="309" t="s">
        <v>532</v>
      </c>
      <c r="E60" s="309"/>
      <c r="F60" s="309"/>
      <c r="G60" s="309"/>
      <c r="H60" s="309"/>
      <c r="I60" s="309"/>
      <c r="J60" s="309"/>
      <c r="K60" s="307"/>
    </row>
    <row r="61" s="1" customFormat="1" ht="15" customHeight="1">
      <c r="B61" s="305"/>
      <c r="C61" s="311"/>
      <c r="D61" s="309" t="s">
        <v>533</v>
      </c>
      <c r="E61" s="309"/>
      <c r="F61" s="309"/>
      <c r="G61" s="309"/>
      <c r="H61" s="309"/>
      <c r="I61" s="309"/>
      <c r="J61" s="309"/>
      <c r="K61" s="307"/>
    </row>
    <row r="62" s="1" customFormat="1" ht="15" customHeight="1">
      <c r="B62" s="305"/>
      <c r="C62" s="311"/>
      <c r="D62" s="314" t="s">
        <v>534</v>
      </c>
      <c r="E62" s="314"/>
      <c r="F62" s="314"/>
      <c r="G62" s="314"/>
      <c r="H62" s="314"/>
      <c r="I62" s="314"/>
      <c r="J62" s="314"/>
      <c r="K62" s="307"/>
    </row>
    <row r="63" s="1" customFormat="1" ht="15" customHeight="1">
      <c r="B63" s="305"/>
      <c r="C63" s="311"/>
      <c r="D63" s="309" t="s">
        <v>535</v>
      </c>
      <c r="E63" s="309"/>
      <c r="F63" s="309"/>
      <c r="G63" s="309"/>
      <c r="H63" s="309"/>
      <c r="I63" s="309"/>
      <c r="J63" s="309"/>
      <c r="K63" s="307"/>
    </row>
    <row r="64" s="1" customFormat="1" ht="12.75" customHeight="1">
      <c r="B64" s="305"/>
      <c r="C64" s="311"/>
      <c r="D64" s="311"/>
      <c r="E64" s="315"/>
      <c r="F64" s="311"/>
      <c r="G64" s="311"/>
      <c r="H64" s="311"/>
      <c r="I64" s="311"/>
      <c r="J64" s="311"/>
      <c r="K64" s="307"/>
    </row>
    <row r="65" s="1" customFormat="1" ht="15" customHeight="1">
      <c r="B65" s="305"/>
      <c r="C65" s="311"/>
      <c r="D65" s="309" t="s">
        <v>536</v>
      </c>
      <c r="E65" s="309"/>
      <c r="F65" s="309"/>
      <c r="G65" s="309"/>
      <c r="H65" s="309"/>
      <c r="I65" s="309"/>
      <c r="J65" s="309"/>
      <c r="K65" s="307"/>
    </row>
    <row r="66" s="1" customFormat="1" ht="15" customHeight="1">
      <c r="B66" s="305"/>
      <c r="C66" s="311"/>
      <c r="D66" s="314" t="s">
        <v>537</v>
      </c>
      <c r="E66" s="314"/>
      <c r="F66" s="314"/>
      <c r="G66" s="314"/>
      <c r="H66" s="314"/>
      <c r="I66" s="314"/>
      <c r="J66" s="314"/>
      <c r="K66" s="307"/>
    </row>
    <row r="67" s="1" customFormat="1" ht="15" customHeight="1">
      <c r="B67" s="305"/>
      <c r="C67" s="311"/>
      <c r="D67" s="309" t="s">
        <v>538</v>
      </c>
      <c r="E67" s="309"/>
      <c r="F67" s="309"/>
      <c r="G67" s="309"/>
      <c r="H67" s="309"/>
      <c r="I67" s="309"/>
      <c r="J67" s="309"/>
      <c r="K67" s="307"/>
    </row>
    <row r="68" s="1" customFormat="1" ht="15" customHeight="1">
      <c r="B68" s="305"/>
      <c r="C68" s="311"/>
      <c r="D68" s="309" t="s">
        <v>539</v>
      </c>
      <c r="E68" s="309"/>
      <c r="F68" s="309"/>
      <c r="G68" s="309"/>
      <c r="H68" s="309"/>
      <c r="I68" s="309"/>
      <c r="J68" s="309"/>
      <c r="K68" s="307"/>
    </row>
    <row r="69" s="1" customFormat="1" ht="15" customHeight="1">
      <c r="B69" s="305"/>
      <c r="C69" s="311"/>
      <c r="D69" s="309" t="s">
        <v>540</v>
      </c>
      <c r="E69" s="309"/>
      <c r="F69" s="309"/>
      <c r="G69" s="309"/>
      <c r="H69" s="309"/>
      <c r="I69" s="309"/>
      <c r="J69" s="309"/>
      <c r="K69" s="307"/>
    </row>
    <row r="70" s="1" customFormat="1" ht="15" customHeight="1">
      <c r="B70" s="305"/>
      <c r="C70" s="311"/>
      <c r="D70" s="309" t="s">
        <v>541</v>
      </c>
      <c r="E70" s="309"/>
      <c r="F70" s="309"/>
      <c r="G70" s="309"/>
      <c r="H70" s="309"/>
      <c r="I70" s="309"/>
      <c r="J70" s="309"/>
      <c r="K70" s="307"/>
    </row>
    <row r="71" s="1" customFormat="1" ht="12.75" customHeight="1">
      <c r="B71" s="316"/>
      <c r="C71" s="317"/>
      <c r="D71" s="317"/>
      <c r="E71" s="317"/>
      <c r="F71" s="317"/>
      <c r="G71" s="317"/>
      <c r="H71" s="317"/>
      <c r="I71" s="317"/>
      <c r="J71" s="317"/>
      <c r="K71" s="318"/>
    </row>
    <row r="72" s="1" customFormat="1" ht="18.75" customHeight="1">
      <c r="B72" s="319"/>
      <c r="C72" s="319"/>
      <c r="D72" s="319"/>
      <c r="E72" s="319"/>
      <c r="F72" s="319"/>
      <c r="G72" s="319"/>
      <c r="H72" s="319"/>
      <c r="I72" s="319"/>
      <c r="J72" s="319"/>
      <c r="K72" s="320"/>
    </row>
    <row r="73" s="1" customFormat="1" ht="18.75" customHeight="1">
      <c r="B73" s="320"/>
      <c r="C73" s="320"/>
      <c r="D73" s="320"/>
      <c r="E73" s="320"/>
      <c r="F73" s="320"/>
      <c r="G73" s="320"/>
      <c r="H73" s="320"/>
      <c r="I73" s="320"/>
      <c r="J73" s="320"/>
      <c r="K73" s="320"/>
    </row>
    <row r="74" s="1" customFormat="1" ht="7.5" customHeight="1">
      <c r="B74" s="321"/>
      <c r="C74" s="322"/>
      <c r="D74" s="322"/>
      <c r="E74" s="322"/>
      <c r="F74" s="322"/>
      <c r="G74" s="322"/>
      <c r="H74" s="322"/>
      <c r="I74" s="322"/>
      <c r="J74" s="322"/>
      <c r="K74" s="323"/>
    </row>
    <row r="75" s="1" customFormat="1" ht="45" customHeight="1">
      <c r="B75" s="324"/>
      <c r="C75" s="325" t="s">
        <v>542</v>
      </c>
      <c r="D75" s="325"/>
      <c r="E75" s="325"/>
      <c r="F75" s="325"/>
      <c r="G75" s="325"/>
      <c r="H75" s="325"/>
      <c r="I75" s="325"/>
      <c r="J75" s="325"/>
      <c r="K75" s="326"/>
    </row>
    <row r="76" s="1" customFormat="1" ht="17.25" customHeight="1">
      <c r="B76" s="324"/>
      <c r="C76" s="327" t="s">
        <v>543</v>
      </c>
      <c r="D76" s="327"/>
      <c r="E76" s="327"/>
      <c r="F76" s="327" t="s">
        <v>544</v>
      </c>
      <c r="G76" s="328"/>
      <c r="H76" s="327" t="s">
        <v>55</v>
      </c>
      <c r="I76" s="327" t="s">
        <v>58</v>
      </c>
      <c r="J76" s="327" t="s">
        <v>545</v>
      </c>
      <c r="K76" s="326"/>
    </row>
    <row r="77" s="1" customFormat="1" ht="17.25" customHeight="1">
      <c r="B77" s="324"/>
      <c r="C77" s="329" t="s">
        <v>546</v>
      </c>
      <c r="D77" s="329"/>
      <c r="E77" s="329"/>
      <c r="F77" s="330" t="s">
        <v>547</v>
      </c>
      <c r="G77" s="331"/>
      <c r="H77" s="329"/>
      <c r="I77" s="329"/>
      <c r="J77" s="329" t="s">
        <v>548</v>
      </c>
      <c r="K77" s="326"/>
    </row>
    <row r="78" s="1" customFormat="1" ht="5.25" customHeight="1">
      <c r="B78" s="324"/>
      <c r="C78" s="332"/>
      <c r="D78" s="332"/>
      <c r="E78" s="332"/>
      <c r="F78" s="332"/>
      <c r="G78" s="333"/>
      <c r="H78" s="332"/>
      <c r="I78" s="332"/>
      <c r="J78" s="332"/>
      <c r="K78" s="326"/>
    </row>
    <row r="79" s="1" customFormat="1" ht="15" customHeight="1">
      <c r="B79" s="324"/>
      <c r="C79" s="312" t="s">
        <v>54</v>
      </c>
      <c r="D79" s="334"/>
      <c r="E79" s="334"/>
      <c r="F79" s="335" t="s">
        <v>549</v>
      </c>
      <c r="G79" s="336"/>
      <c r="H79" s="312" t="s">
        <v>550</v>
      </c>
      <c r="I79" s="312" t="s">
        <v>551</v>
      </c>
      <c r="J79" s="312">
        <v>20</v>
      </c>
      <c r="K79" s="326"/>
    </row>
    <row r="80" s="1" customFormat="1" ht="15" customHeight="1">
      <c r="B80" s="324"/>
      <c r="C80" s="312" t="s">
        <v>552</v>
      </c>
      <c r="D80" s="312"/>
      <c r="E80" s="312"/>
      <c r="F80" s="335" t="s">
        <v>549</v>
      </c>
      <c r="G80" s="336"/>
      <c r="H80" s="312" t="s">
        <v>553</v>
      </c>
      <c r="I80" s="312" t="s">
        <v>551</v>
      </c>
      <c r="J80" s="312">
        <v>120</v>
      </c>
      <c r="K80" s="326"/>
    </row>
    <row r="81" s="1" customFormat="1" ht="15" customHeight="1">
      <c r="B81" s="337"/>
      <c r="C81" s="312" t="s">
        <v>554</v>
      </c>
      <c r="D81" s="312"/>
      <c r="E81" s="312"/>
      <c r="F81" s="335" t="s">
        <v>555</v>
      </c>
      <c r="G81" s="336"/>
      <c r="H81" s="312" t="s">
        <v>556</v>
      </c>
      <c r="I81" s="312" t="s">
        <v>551</v>
      </c>
      <c r="J81" s="312">
        <v>50</v>
      </c>
      <c r="K81" s="326"/>
    </row>
    <row r="82" s="1" customFormat="1" ht="15" customHeight="1">
      <c r="B82" s="337"/>
      <c r="C82" s="312" t="s">
        <v>557</v>
      </c>
      <c r="D82" s="312"/>
      <c r="E82" s="312"/>
      <c r="F82" s="335" t="s">
        <v>549</v>
      </c>
      <c r="G82" s="336"/>
      <c r="H82" s="312" t="s">
        <v>558</v>
      </c>
      <c r="I82" s="312" t="s">
        <v>559</v>
      </c>
      <c r="J82" s="312"/>
      <c r="K82" s="326"/>
    </row>
    <row r="83" s="1" customFormat="1" ht="15" customHeight="1">
      <c r="B83" s="337"/>
      <c r="C83" s="338" t="s">
        <v>560</v>
      </c>
      <c r="D83" s="338"/>
      <c r="E83" s="338"/>
      <c r="F83" s="339" t="s">
        <v>555</v>
      </c>
      <c r="G83" s="338"/>
      <c r="H83" s="338" t="s">
        <v>561</v>
      </c>
      <c r="I83" s="338" t="s">
        <v>551</v>
      </c>
      <c r="J83" s="338">
        <v>15</v>
      </c>
      <c r="K83" s="326"/>
    </row>
    <row r="84" s="1" customFormat="1" ht="15" customHeight="1">
      <c r="B84" s="337"/>
      <c r="C84" s="338" t="s">
        <v>562</v>
      </c>
      <c r="D84" s="338"/>
      <c r="E84" s="338"/>
      <c r="F84" s="339" t="s">
        <v>555</v>
      </c>
      <c r="G84" s="338"/>
      <c r="H84" s="338" t="s">
        <v>563</v>
      </c>
      <c r="I84" s="338" t="s">
        <v>551</v>
      </c>
      <c r="J84" s="338">
        <v>15</v>
      </c>
      <c r="K84" s="326"/>
    </row>
    <row r="85" s="1" customFormat="1" ht="15" customHeight="1">
      <c r="B85" s="337"/>
      <c r="C85" s="338" t="s">
        <v>564</v>
      </c>
      <c r="D85" s="338"/>
      <c r="E85" s="338"/>
      <c r="F85" s="339" t="s">
        <v>555</v>
      </c>
      <c r="G85" s="338"/>
      <c r="H85" s="338" t="s">
        <v>565</v>
      </c>
      <c r="I85" s="338" t="s">
        <v>551</v>
      </c>
      <c r="J85" s="338">
        <v>20</v>
      </c>
      <c r="K85" s="326"/>
    </row>
    <row r="86" s="1" customFormat="1" ht="15" customHeight="1">
      <c r="B86" s="337"/>
      <c r="C86" s="338" t="s">
        <v>566</v>
      </c>
      <c r="D86" s="338"/>
      <c r="E86" s="338"/>
      <c r="F86" s="339" t="s">
        <v>555</v>
      </c>
      <c r="G86" s="338"/>
      <c r="H86" s="338" t="s">
        <v>567</v>
      </c>
      <c r="I86" s="338" t="s">
        <v>551</v>
      </c>
      <c r="J86" s="338">
        <v>20</v>
      </c>
      <c r="K86" s="326"/>
    </row>
    <row r="87" s="1" customFormat="1" ht="15" customHeight="1">
      <c r="B87" s="337"/>
      <c r="C87" s="312" t="s">
        <v>568</v>
      </c>
      <c r="D87" s="312"/>
      <c r="E87" s="312"/>
      <c r="F87" s="335" t="s">
        <v>555</v>
      </c>
      <c r="G87" s="336"/>
      <c r="H87" s="312" t="s">
        <v>569</v>
      </c>
      <c r="I87" s="312" t="s">
        <v>551</v>
      </c>
      <c r="J87" s="312">
        <v>50</v>
      </c>
      <c r="K87" s="326"/>
    </row>
    <row r="88" s="1" customFormat="1" ht="15" customHeight="1">
      <c r="B88" s="337"/>
      <c r="C88" s="312" t="s">
        <v>570</v>
      </c>
      <c r="D88" s="312"/>
      <c r="E88" s="312"/>
      <c r="F88" s="335" t="s">
        <v>555</v>
      </c>
      <c r="G88" s="336"/>
      <c r="H88" s="312" t="s">
        <v>571</v>
      </c>
      <c r="I88" s="312" t="s">
        <v>551</v>
      </c>
      <c r="J88" s="312">
        <v>20</v>
      </c>
      <c r="K88" s="326"/>
    </row>
    <row r="89" s="1" customFormat="1" ht="15" customHeight="1">
      <c r="B89" s="337"/>
      <c r="C89" s="312" t="s">
        <v>572</v>
      </c>
      <c r="D89" s="312"/>
      <c r="E89" s="312"/>
      <c r="F89" s="335" t="s">
        <v>555</v>
      </c>
      <c r="G89" s="336"/>
      <c r="H89" s="312" t="s">
        <v>573</v>
      </c>
      <c r="I89" s="312" t="s">
        <v>551</v>
      </c>
      <c r="J89" s="312">
        <v>20</v>
      </c>
      <c r="K89" s="326"/>
    </row>
    <row r="90" s="1" customFormat="1" ht="15" customHeight="1">
      <c r="B90" s="337"/>
      <c r="C90" s="312" t="s">
        <v>574</v>
      </c>
      <c r="D90" s="312"/>
      <c r="E90" s="312"/>
      <c r="F90" s="335" t="s">
        <v>555</v>
      </c>
      <c r="G90" s="336"/>
      <c r="H90" s="312" t="s">
        <v>575</v>
      </c>
      <c r="I90" s="312" t="s">
        <v>551</v>
      </c>
      <c r="J90" s="312">
        <v>50</v>
      </c>
      <c r="K90" s="326"/>
    </row>
    <row r="91" s="1" customFormat="1" ht="15" customHeight="1">
      <c r="B91" s="337"/>
      <c r="C91" s="312" t="s">
        <v>576</v>
      </c>
      <c r="D91" s="312"/>
      <c r="E91" s="312"/>
      <c r="F91" s="335" t="s">
        <v>555</v>
      </c>
      <c r="G91" s="336"/>
      <c r="H91" s="312" t="s">
        <v>576</v>
      </c>
      <c r="I91" s="312" t="s">
        <v>551</v>
      </c>
      <c r="J91" s="312">
        <v>50</v>
      </c>
      <c r="K91" s="326"/>
    </row>
    <row r="92" s="1" customFormat="1" ht="15" customHeight="1">
      <c r="B92" s="337"/>
      <c r="C92" s="312" t="s">
        <v>577</v>
      </c>
      <c r="D92" s="312"/>
      <c r="E92" s="312"/>
      <c r="F92" s="335" t="s">
        <v>555</v>
      </c>
      <c r="G92" s="336"/>
      <c r="H92" s="312" t="s">
        <v>578</v>
      </c>
      <c r="I92" s="312" t="s">
        <v>551</v>
      </c>
      <c r="J92" s="312">
        <v>255</v>
      </c>
      <c r="K92" s="326"/>
    </row>
    <row r="93" s="1" customFormat="1" ht="15" customHeight="1">
      <c r="B93" s="337"/>
      <c r="C93" s="312" t="s">
        <v>579</v>
      </c>
      <c r="D93" s="312"/>
      <c r="E93" s="312"/>
      <c r="F93" s="335" t="s">
        <v>549</v>
      </c>
      <c r="G93" s="336"/>
      <c r="H93" s="312" t="s">
        <v>580</v>
      </c>
      <c r="I93" s="312" t="s">
        <v>581</v>
      </c>
      <c r="J93" s="312"/>
      <c r="K93" s="326"/>
    </row>
    <row r="94" s="1" customFormat="1" ht="15" customHeight="1">
      <c r="B94" s="337"/>
      <c r="C94" s="312" t="s">
        <v>582</v>
      </c>
      <c r="D94" s="312"/>
      <c r="E94" s="312"/>
      <c r="F94" s="335" t="s">
        <v>549</v>
      </c>
      <c r="G94" s="336"/>
      <c r="H94" s="312" t="s">
        <v>583</v>
      </c>
      <c r="I94" s="312" t="s">
        <v>584</v>
      </c>
      <c r="J94" s="312"/>
      <c r="K94" s="326"/>
    </row>
    <row r="95" s="1" customFormat="1" ht="15" customHeight="1">
      <c r="B95" s="337"/>
      <c r="C95" s="312" t="s">
        <v>585</v>
      </c>
      <c r="D95" s="312"/>
      <c r="E95" s="312"/>
      <c r="F95" s="335" t="s">
        <v>549</v>
      </c>
      <c r="G95" s="336"/>
      <c r="H95" s="312" t="s">
        <v>585</v>
      </c>
      <c r="I95" s="312" t="s">
        <v>584</v>
      </c>
      <c r="J95" s="312"/>
      <c r="K95" s="326"/>
    </row>
    <row r="96" s="1" customFormat="1" ht="15" customHeight="1">
      <c r="B96" s="337"/>
      <c r="C96" s="312" t="s">
        <v>39</v>
      </c>
      <c r="D96" s="312"/>
      <c r="E96" s="312"/>
      <c r="F96" s="335" t="s">
        <v>549</v>
      </c>
      <c r="G96" s="336"/>
      <c r="H96" s="312" t="s">
        <v>586</v>
      </c>
      <c r="I96" s="312" t="s">
        <v>584</v>
      </c>
      <c r="J96" s="312"/>
      <c r="K96" s="326"/>
    </row>
    <row r="97" s="1" customFormat="1" ht="15" customHeight="1">
      <c r="B97" s="337"/>
      <c r="C97" s="312" t="s">
        <v>49</v>
      </c>
      <c r="D97" s="312"/>
      <c r="E97" s="312"/>
      <c r="F97" s="335" t="s">
        <v>549</v>
      </c>
      <c r="G97" s="336"/>
      <c r="H97" s="312" t="s">
        <v>587</v>
      </c>
      <c r="I97" s="312" t="s">
        <v>584</v>
      </c>
      <c r="J97" s="312"/>
      <c r="K97" s="326"/>
    </row>
    <row r="98" s="1" customFormat="1" ht="15" customHeight="1">
      <c r="B98" s="340"/>
      <c r="C98" s="341"/>
      <c r="D98" s="341"/>
      <c r="E98" s="341"/>
      <c r="F98" s="341"/>
      <c r="G98" s="341"/>
      <c r="H98" s="341"/>
      <c r="I98" s="341"/>
      <c r="J98" s="341"/>
      <c r="K98" s="342"/>
    </row>
    <row r="99" s="1" customFormat="1" ht="18.75" customHeight="1">
      <c r="B99" s="343"/>
      <c r="C99" s="344"/>
      <c r="D99" s="344"/>
      <c r="E99" s="344"/>
      <c r="F99" s="344"/>
      <c r="G99" s="344"/>
      <c r="H99" s="344"/>
      <c r="I99" s="344"/>
      <c r="J99" s="344"/>
      <c r="K99" s="343"/>
    </row>
    <row r="100" s="1" customFormat="1" ht="18.75" customHeight="1">
      <c r="B100" s="320"/>
      <c r="C100" s="320"/>
      <c r="D100" s="320"/>
      <c r="E100" s="320"/>
      <c r="F100" s="320"/>
      <c r="G100" s="320"/>
      <c r="H100" s="320"/>
      <c r="I100" s="320"/>
      <c r="J100" s="320"/>
      <c r="K100" s="320"/>
    </row>
    <row r="101" s="1" customFormat="1" ht="7.5" customHeight="1">
      <c r="B101" s="321"/>
      <c r="C101" s="322"/>
      <c r="D101" s="322"/>
      <c r="E101" s="322"/>
      <c r="F101" s="322"/>
      <c r="G101" s="322"/>
      <c r="H101" s="322"/>
      <c r="I101" s="322"/>
      <c r="J101" s="322"/>
      <c r="K101" s="323"/>
    </row>
    <row r="102" s="1" customFormat="1" ht="45" customHeight="1">
      <c r="B102" s="324"/>
      <c r="C102" s="325" t="s">
        <v>588</v>
      </c>
      <c r="D102" s="325"/>
      <c r="E102" s="325"/>
      <c r="F102" s="325"/>
      <c r="G102" s="325"/>
      <c r="H102" s="325"/>
      <c r="I102" s="325"/>
      <c r="J102" s="325"/>
      <c r="K102" s="326"/>
    </row>
    <row r="103" s="1" customFormat="1" ht="17.25" customHeight="1">
      <c r="B103" s="324"/>
      <c r="C103" s="327" t="s">
        <v>543</v>
      </c>
      <c r="D103" s="327"/>
      <c r="E103" s="327"/>
      <c r="F103" s="327" t="s">
        <v>544</v>
      </c>
      <c r="G103" s="328"/>
      <c r="H103" s="327" t="s">
        <v>55</v>
      </c>
      <c r="I103" s="327" t="s">
        <v>58</v>
      </c>
      <c r="J103" s="327" t="s">
        <v>545</v>
      </c>
      <c r="K103" s="326"/>
    </row>
    <row r="104" s="1" customFormat="1" ht="17.25" customHeight="1">
      <c r="B104" s="324"/>
      <c r="C104" s="329" t="s">
        <v>546</v>
      </c>
      <c r="D104" s="329"/>
      <c r="E104" s="329"/>
      <c r="F104" s="330" t="s">
        <v>547</v>
      </c>
      <c r="G104" s="331"/>
      <c r="H104" s="329"/>
      <c r="I104" s="329"/>
      <c r="J104" s="329" t="s">
        <v>548</v>
      </c>
      <c r="K104" s="326"/>
    </row>
    <row r="105" s="1" customFormat="1" ht="5.25" customHeight="1">
      <c r="B105" s="324"/>
      <c r="C105" s="327"/>
      <c r="D105" s="327"/>
      <c r="E105" s="327"/>
      <c r="F105" s="327"/>
      <c r="G105" s="345"/>
      <c r="H105" s="327"/>
      <c r="I105" s="327"/>
      <c r="J105" s="327"/>
      <c r="K105" s="326"/>
    </row>
    <row r="106" s="1" customFormat="1" ht="15" customHeight="1">
      <c r="B106" s="324"/>
      <c r="C106" s="312" t="s">
        <v>54</v>
      </c>
      <c r="D106" s="334"/>
      <c r="E106" s="334"/>
      <c r="F106" s="335" t="s">
        <v>549</v>
      </c>
      <c r="G106" s="312"/>
      <c r="H106" s="312" t="s">
        <v>589</v>
      </c>
      <c r="I106" s="312" t="s">
        <v>551</v>
      </c>
      <c r="J106" s="312">
        <v>20</v>
      </c>
      <c r="K106" s="326"/>
    </row>
    <row r="107" s="1" customFormat="1" ht="15" customHeight="1">
      <c r="B107" s="324"/>
      <c r="C107" s="312" t="s">
        <v>552</v>
      </c>
      <c r="D107" s="312"/>
      <c r="E107" s="312"/>
      <c r="F107" s="335" t="s">
        <v>549</v>
      </c>
      <c r="G107" s="312"/>
      <c r="H107" s="312" t="s">
        <v>589</v>
      </c>
      <c r="I107" s="312" t="s">
        <v>551</v>
      </c>
      <c r="J107" s="312">
        <v>120</v>
      </c>
      <c r="K107" s="326"/>
    </row>
    <row r="108" s="1" customFormat="1" ht="15" customHeight="1">
      <c r="B108" s="337"/>
      <c r="C108" s="312" t="s">
        <v>554</v>
      </c>
      <c r="D108" s="312"/>
      <c r="E108" s="312"/>
      <c r="F108" s="335" t="s">
        <v>555</v>
      </c>
      <c r="G108" s="312"/>
      <c r="H108" s="312" t="s">
        <v>589</v>
      </c>
      <c r="I108" s="312" t="s">
        <v>551</v>
      </c>
      <c r="J108" s="312">
        <v>50</v>
      </c>
      <c r="K108" s="326"/>
    </row>
    <row r="109" s="1" customFormat="1" ht="15" customHeight="1">
      <c r="B109" s="337"/>
      <c r="C109" s="312" t="s">
        <v>557</v>
      </c>
      <c r="D109" s="312"/>
      <c r="E109" s="312"/>
      <c r="F109" s="335" t="s">
        <v>549</v>
      </c>
      <c r="G109" s="312"/>
      <c r="H109" s="312" t="s">
        <v>589</v>
      </c>
      <c r="I109" s="312" t="s">
        <v>559</v>
      </c>
      <c r="J109" s="312"/>
      <c r="K109" s="326"/>
    </row>
    <row r="110" s="1" customFormat="1" ht="15" customHeight="1">
      <c r="B110" s="337"/>
      <c r="C110" s="312" t="s">
        <v>568</v>
      </c>
      <c r="D110" s="312"/>
      <c r="E110" s="312"/>
      <c r="F110" s="335" t="s">
        <v>555</v>
      </c>
      <c r="G110" s="312"/>
      <c r="H110" s="312" t="s">
        <v>589</v>
      </c>
      <c r="I110" s="312" t="s">
        <v>551</v>
      </c>
      <c r="J110" s="312">
        <v>50</v>
      </c>
      <c r="K110" s="326"/>
    </row>
    <row r="111" s="1" customFormat="1" ht="15" customHeight="1">
      <c r="B111" s="337"/>
      <c r="C111" s="312" t="s">
        <v>576</v>
      </c>
      <c r="D111" s="312"/>
      <c r="E111" s="312"/>
      <c r="F111" s="335" t="s">
        <v>555</v>
      </c>
      <c r="G111" s="312"/>
      <c r="H111" s="312" t="s">
        <v>589</v>
      </c>
      <c r="I111" s="312" t="s">
        <v>551</v>
      </c>
      <c r="J111" s="312">
        <v>50</v>
      </c>
      <c r="K111" s="326"/>
    </row>
    <row r="112" s="1" customFormat="1" ht="15" customHeight="1">
      <c r="B112" s="337"/>
      <c r="C112" s="312" t="s">
        <v>574</v>
      </c>
      <c r="D112" s="312"/>
      <c r="E112" s="312"/>
      <c r="F112" s="335" t="s">
        <v>555</v>
      </c>
      <c r="G112" s="312"/>
      <c r="H112" s="312" t="s">
        <v>589</v>
      </c>
      <c r="I112" s="312" t="s">
        <v>551</v>
      </c>
      <c r="J112" s="312">
        <v>50</v>
      </c>
      <c r="K112" s="326"/>
    </row>
    <row r="113" s="1" customFormat="1" ht="15" customHeight="1">
      <c r="B113" s="337"/>
      <c r="C113" s="312" t="s">
        <v>54</v>
      </c>
      <c r="D113" s="312"/>
      <c r="E113" s="312"/>
      <c r="F113" s="335" t="s">
        <v>549</v>
      </c>
      <c r="G113" s="312"/>
      <c r="H113" s="312" t="s">
        <v>590</v>
      </c>
      <c r="I113" s="312" t="s">
        <v>551</v>
      </c>
      <c r="J113" s="312">
        <v>20</v>
      </c>
      <c r="K113" s="326"/>
    </row>
    <row r="114" s="1" customFormat="1" ht="15" customHeight="1">
      <c r="B114" s="337"/>
      <c r="C114" s="312" t="s">
        <v>591</v>
      </c>
      <c r="D114" s="312"/>
      <c r="E114" s="312"/>
      <c r="F114" s="335" t="s">
        <v>549</v>
      </c>
      <c r="G114" s="312"/>
      <c r="H114" s="312" t="s">
        <v>592</v>
      </c>
      <c r="I114" s="312" t="s">
        <v>551</v>
      </c>
      <c r="J114" s="312">
        <v>120</v>
      </c>
      <c r="K114" s="326"/>
    </row>
    <row r="115" s="1" customFormat="1" ht="15" customHeight="1">
      <c r="B115" s="337"/>
      <c r="C115" s="312" t="s">
        <v>39</v>
      </c>
      <c r="D115" s="312"/>
      <c r="E115" s="312"/>
      <c r="F115" s="335" t="s">
        <v>549</v>
      </c>
      <c r="G115" s="312"/>
      <c r="H115" s="312" t="s">
        <v>593</v>
      </c>
      <c r="I115" s="312" t="s">
        <v>584</v>
      </c>
      <c r="J115" s="312"/>
      <c r="K115" s="326"/>
    </row>
    <row r="116" s="1" customFormat="1" ht="15" customHeight="1">
      <c r="B116" s="337"/>
      <c r="C116" s="312" t="s">
        <v>49</v>
      </c>
      <c r="D116" s="312"/>
      <c r="E116" s="312"/>
      <c r="F116" s="335" t="s">
        <v>549</v>
      </c>
      <c r="G116" s="312"/>
      <c r="H116" s="312" t="s">
        <v>594</v>
      </c>
      <c r="I116" s="312" t="s">
        <v>584</v>
      </c>
      <c r="J116" s="312"/>
      <c r="K116" s="326"/>
    </row>
    <row r="117" s="1" customFormat="1" ht="15" customHeight="1">
      <c r="B117" s="337"/>
      <c r="C117" s="312" t="s">
        <v>58</v>
      </c>
      <c r="D117" s="312"/>
      <c r="E117" s="312"/>
      <c r="F117" s="335" t="s">
        <v>549</v>
      </c>
      <c r="G117" s="312"/>
      <c r="H117" s="312" t="s">
        <v>595</v>
      </c>
      <c r="I117" s="312" t="s">
        <v>596</v>
      </c>
      <c r="J117" s="312"/>
      <c r="K117" s="326"/>
    </row>
    <row r="118" s="1" customFormat="1" ht="15" customHeight="1">
      <c r="B118" s="340"/>
      <c r="C118" s="346"/>
      <c r="D118" s="346"/>
      <c r="E118" s="346"/>
      <c r="F118" s="346"/>
      <c r="G118" s="346"/>
      <c r="H118" s="346"/>
      <c r="I118" s="346"/>
      <c r="J118" s="346"/>
      <c r="K118" s="342"/>
    </row>
    <row r="119" s="1" customFormat="1" ht="18.75" customHeight="1">
      <c r="B119" s="347"/>
      <c r="C119" s="348"/>
      <c r="D119" s="348"/>
      <c r="E119" s="348"/>
      <c r="F119" s="349"/>
      <c r="G119" s="348"/>
      <c r="H119" s="348"/>
      <c r="I119" s="348"/>
      <c r="J119" s="348"/>
      <c r="K119" s="347"/>
    </row>
    <row r="120" s="1" customFormat="1" ht="18.75" customHeight="1"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</row>
    <row r="121" s="1" customFormat="1" ht="7.5" customHeight="1">
      <c r="B121" s="350"/>
      <c r="C121" s="351"/>
      <c r="D121" s="351"/>
      <c r="E121" s="351"/>
      <c r="F121" s="351"/>
      <c r="G121" s="351"/>
      <c r="H121" s="351"/>
      <c r="I121" s="351"/>
      <c r="J121" s="351"/>
      <c r="K121" s="352"/>
    </row>
    <row r="122" s="1" customFormat="1" ht="45" customHeight="1">
      <c r="B122" s="353"/>
      <c r="C122" s="303" t="s">
        <v>597</v>
      </c>
      <c r="D122" s="303"/>
      <c r="E122" s="303"/>
      <c r="F122" s="303"/>
      <c r="G122" s="303"/>
      <c r="H122" s="303"/>
      <c r="I122" s="303"/>
      <c r="J122" s="303"/>
      <c r="K122" s="354"/>
    </row>
    <row r="123" s="1" customFormat="1" ht="17.25" customHeight="1">
      <c r="B123" s="355"/>
      <c r="C123" s="327" t="s">
        <v>543</v>
      </c>
      <c r="D123" s="327"/>
      <c r="E123" s="327"/>
      <c r="F123" s="327" t="s">
        <v>544</v>
      </c>
      <c r="G123" s="328"/>
      <c r="H123" s="327" t="s">
        <v>55</v>
      </c>
      <c r="I123" s="327" t="s">
        <v>58</v>
      </c>
      <c r="J123" s="327" t="s">
        <v>545</v>
      </c>
      <c r="K123" s="356"/>
    </row>
    <row r="124" s="1" customFormat="1" ht="17.25" customHeight="1">
      <c r="B124" s="355"/>
      <c r="C124" s="329" t="s">
        <v>546</v>
      </c>
      <c r="D124" s="329"/>
      <c r="E124" s="329"/>
      <c r="F124" s="330" t="s">
        <v>547</v>
      </c>
      <c r="G124" s="331"/>
      <c r="H124" s="329"/>
      <c r="I124" s="329"/>
      <c r="J124" s="329" t="s">
        <v>548</v>
      </c>
      <c r="K124" s="356"/>
    </row>
    <row r="125" s="1" customFormat="1" ht="5.25" customHeight="1">
      <c r="B125" s="357"/>
      <c r="C125" s="332"/>
      <c r="D125" s="332"/>
      <c r="E125" s="332"/>
      <c r="F125" s="332"/>
      <c r="G125" s="358"/>
      <c r="H125" s="332"/>
      <c r="I125" s="332"/>
      <c r="J125" s="332"/>
      <c r="K125" s="359"/>
    </row>
    <row r="126" s="1" customFormat="1" ht="15" customHeight="1">
      <c r="B126" s="357"/>
      <c r="C126" s="312" t="s">
        <v>552</v>
      </c>
      <c r="D126" s="334"/>
      <c r="E126" s="334"/>
      <c r="F126" s="335" t="s">
        <v>549</v>
      </c>
      <c r="G126" s="312"/>
      <c r="H126" s="312" t="s">
        <v>589</v>
      </c>
      <c r="I126" s="312" t="s">
        <v>551</v>
      </c>
      <c r="J126" s="312">
        <v>120</v>
      </c>
      <c r="K126" s="360"/>
    </row>
    <row r="127" s="1" customFormat="1" ht="15" customHeight="1">
      <c r="B127" s="357"/>
      <c r="C127" s="312" t="s">
        <v>598</v>
      </c>
      <c r="D127" s="312"/>
      <c r="E127" s="312"/>
      <c r="F127" s="335" t="s">
        <v>549</v>
      </c>
      <c r="G127" s="312"/>
      <c r="H127" s="312" t="s">
        <v>599</v>
      </c>
      <c r="I127" s="312" t="s">
        <v>551</v>
      </c>
      <c r="J127" s="312" t="s">
        <v>600</v>
      </c>
      <c r="K127" s="360"/>
    </row>
    <row r="128" s="1" customFormat="1" ht="15" customHeight="1">
      <c r="B128" s="357"/>
      <c r="C128" s="312" t="s">
        <v>497</v>
      </c>
      <c r="D128" s="312"/>
      <c r="E128" s="312"/>
      <c r="F128" s="335" t="s">
        <v>549</v>
      </c>
      <c r="G128" s="312"/>
      <c r="H128" s="312" t="s">
        <v>601</v>
      </c>
      <c r="I128" s="312" t="s">
        <v>551</v>
      </c>
      <c r="J128" s="312" t="s">
        <v>600</v>
      </c>
      <c r="K128" s="360"/>
    </row>
    <row r="129" s="1" customFormat="1" ht="15" customHeight="1">
      <c r="B129" s="357"/>
      <c r="C129" s="312" t="s">
        <v>560</v>
      </c>
      <c r="D129" s="312"/>
      <c r="E129" s="312"/>
      <c r="F129" s="335" t="s">
        <v>555</v>
      </c>
      <c r="G129" s="312"/>
      <c r="H129" s="312" t="s">
        <v>561</v>
      </c>
      <c r="I129" s="312" t="s">
        <v>551</v>
      </c>
      <c r="J129" s="312">
        <v>15</v>
      </c>
      <c r="K129" s="360"/>
    </row>
    <row r="130" s="1" customFormat="1" ht="15" customHeight="1">
      <c r="B130" s="357"/>
      <c r="C130" s="338" t="s">
        <v>562</v>
      </c>
      <c r="D130" s="338"/>
      <c r="E130" s="338"/>
      <c r="F130" s="339" t="s">
        <v>555</v>
      </c>
      <c r="G130" s="338"/>
      <c r="H130" s="338" t="s">
        <v>563</v>
      </c>
      <c r="I130" s="338" t="s">
        <v>551</v>
      </c>
      <c r="J130" s="338">
        <v>15</v>
      </c>
      <c r="K130" s="360"/>
    </row>
    <row r="131" s="1" customFormat="1" ht="15" customHeight="1">
      <c r="B131" s="357"/>
      <c r="C131" s="338" t="s">
        <v>564</v>
      </c>
      <c r="D131" s="338"/>
      <c r="E131" s="338"/>
      <c r="F131" s="339" t="s">
        <v>555</v>
      </c>
      <c r="G131" s="338"/>
      <c r="H131" s="338" t="s">
        <v>565</v>
      </c>
      <c r="I131" s="338" t="s">
        <v>551</v>
      </c>
      <c r="J131" s="338">
        <v>20</v>
      </c>
      <c r="K131" s="360"/>
    </row>
    <row r="132" s="1" customFormat="1" ht="15" customHeight="1">
      <c r="B132" s="357"/>
      <c r="C132" s="338" t="s">
        <v>566</v>
      </c>
      <c r="D132" s="338"/>
      <c r="E132" s="338"/>
      <c r="F132" s="339" t="s">
        <v>555</v>
      </c>
      <c r="G132" s="338"/>
      <c r="H132" s="338" t="s">
        <v>567</v>
      </c>
      <c r="I132" s="338" t="s">
        <v>551</v>
      </c>
      <c r="J132" s="338">
        <v>20</v>
      </c>
      <c r="K132" s="360"/>
    </row>
    <row r="133" s="1" customFormat="1" ht="15" customHeight="1">
      <c r="B133" s="357"/>
      <c r="C133" s="312" t="s">
        <v>554</v>
      </c>
      <c r="D133" s="312"/>
      <c r="E133" s="312"/>
      <c r="F133" s="335" t="s">
        <v>555</v>
      </c>
      <c r="G133" s="312"/>
      <c r="H133" s="312" t="s">
        <v>589</v>
      </c>
      <c r="I133" s="312" t="s">
        <v>551</v>
      </c>
      <c r="J133" s="312">
        <v>50</v>
      </c>
      <c r="K133" s="360"/>
    </row>
    <row r="134" s="1" customFormat="1" ht="15" customHeight="1">
      <c r="B134" s="357"/>
      <c r="C134" s="312" t="s">
        <v>568</v>
      </c>
      <c r="D134" s="312"/>
      <c r="E134" s="312"/>
      <c r="F134" s="335" t="s">
        <v>555</v>
      </c>
      <c r="G134" s="312"/>
      <c r="H134" s="312" t="s">
        <v>589</v>
      </c>
      <c r="I134" s="312" t="s">
        <v>551</v>
      </c>
      <c r="J134" s="312">
        <v>50</v>
      </c>
      <c r="K134" s="360"/>
    </row>
    <row r="135" s="1" customFormat="1" ht="15" customHeight="1">
      <c r="B135" s="357"/>
      <c r="C135" s="312" t="s">
        <v>574</v>
      </c>
      <c r="D135" s="312"/>
      <c r="E135" s="312"/>
      <c r="F135" s="335" t="s">
        <v>555</v>
      </c>
      <c r="G135" s="312"/>
      <c r="H135" s="312" t="s">
        <v>589</v>
      </c>
      <c r="I135" s="312" t="s">
        <v>551</v>
      </c>
      <c r="J135" s="312">
        <v>50</v>
      </c>
      <c r="K135" s="360"/>
    </row>
    <row r="136" s="1" customFormat="1" ht="15" customHeight="1">
      <c r="B136" s="357"/>
      <c r="C136" s="312" t="s">
        <v>576</v>
      </c>
      <c r="D136" s="312"/>
      <c r="E136" s="312"/>
      <c r="F136" s="335" t="s">
        <v>555</v>
      </c>
      <c r="G136" s="312"/>
      <c r="H136" s="312" t="s">
        <v>589</v>
      </c>
      <c r="I136" s="312" t="s">
        <v>551</v>
      </c>
      <c r="J136" s="312">
        <v>50</v>
      </c>
      <c r="K136" s="360"/>
    </row>
    <row r="137" s="1" customFormat="1" ht="15" customHeight="1">
      <c r="B137" s="357"/>
      <c r="C137" s="312" t="s">
        <v>577</v>
      </c>
      <c r="D137" s="312"/>
      <c r="E137" s="312"/>
      <c r="F137" s="335" t="s">
        <v>555</v>
      </c>
      <c r="G137" s="312"/>
      <c r="H137" s="312" t="s">
        <v>602</v>
      </c>
      <c r="I137" s="312" t="s">
        <v>551</v>
      </c>
      <c r="J137" s="312">
        <v>255</v>
      </c>
      <c r="K137" s="360"/>
    </row>
    <row r="138" s="1" customFormat="1" ht="15" customHeight="1">
      <c r="B138" s="357"/>
      <c r="C138" s="312" t="s">
        <v>579</v>
      </c>
      <c r="D138" s="312"/>
      <c r="E138" s="312"/>
      <c r="F138" s="335" t="s">
        <v>549</v>
      </c>
      <c r="G138" s="312"/>
      <c r="H138" s="312" t="s">
        <v>603</v>
      </c>
      <c r="I138" s="312" t="s">
        <v>581</v>
      </c>
      <c r="J138" s="312"/>
      <c r="K138" s="360"/>
    </row>
    <row r="139" s="1" customFormat="1" ht="15" customHeight="1">
      <c r="B139" s="357"/>
      <c r="C139" s="312" t="s">
        <v>582</v>
      </c>
      <c r="D139" s="312"/>
      <c r="E139" s="312"/>
      <c r="F139" s="335" t="s">
        <v>549</v>
      </c>
      <c r="G139" s="312"/>
      <c r="H139" s="312" t="s">
        <v>604</v>
      </c>
      <c r="I139" s="312" t="s">
        <v>584</v>
      </c>
      <c r="J139" s="312"/>
      <c r="K139" s="360"/>
    </row>
    <row r="140" s="1" customFormat="1" ht="15" customHeight="1">
      <c r="B140" s="357"/>
      <c r="C140" s="312" t="s">
        <v>585</v>
      </c>
      <c r="D140" s="312"/>
      <c r="E140" s="312"/>
      <c r="F140" s="335" t="s">
        <v>549</v>
      </c>
      <c r="G140" s="312"/>
      <c r="H140" s="312" t="s">
        <v>585</v>
      </c>
      <c r="I140" s="312" t="s">
        <v>584</v>
      </c>
      <c r="J140" s="312"/>
      <c r="K140" s="360"/>
    </row>
    <row r="141" s="1" customFormat="1" ht="15" customHeight="1">
      <c r="B141" s="357"/>
      <c r="C141" s="312" t="s">
        <v>39</v>
      </c>
      <c r="D141" s="312"/>
      <c r="E141" s="312"/>
      <c r="F141" s="335" t="s">
        <v>549</v>
      </c>
      <c r="G141" s="312"/>
      <c r="H141" s="312" t="s">
        <v>605</v>
      </c>
      <c r="I141" s="312" t="s">
        <v>584</v>
      </c>
      <c r="J141" s="312"/>
      <c r="K141" s="360"/>
    </row>
    <row r="142" s="1" customFormat="1" ht="15" customHeight="1">
      <c r="B142" s="357"/>
      <c r="C142" s="312" t="s">
        <v>606</v>
      </c>
      <c r="D142" s="312"/>
      <c r="E142" s="312"/>
      <c r="F142" s="335" t="s">
        <v>549</v>
      </c>
      <c r="G142" s="312"/>
      <c r="H142" s="312" t="s">
        <v>607</v>
      </c>
      <c r="I142" s="312" t="s">
        <v>584</v>
      </c>
      <c r="J142" s="312"/>
      <c r="K142" s="360"/>
    </row>
    <row r="143" s="1" customFormat="1" ht="15" customHeight="1">
      <c r="B143" s="361"/>
      <c r="C143" s="362"/>
      <c r="D143" s="362"/>
      <c r="E143" s="362"/>
      <c r="F143" s="362"/>
      <c r="G143" s="362"/>
      <c r="H143" s="362"/>
      <c r="I143" s="362"/>
      <c r="J143" s="362"/>
      <c r="K143" s="363"/>
    </row>
    <row r="144" s="1" customFormat="1" ht="18.75" customHeight="1">
      <c r="B144" s="348"/>
      <c r="C144" s="348"/>
      <c r="D144" s="348"/>
      <c r="E144" s="348"/>
      <c r="F144" s="349"/>
      <c r="G144" s="348"/>
      <c r="H144" s="348"/>
      <c r="I144" s="348"/>
      <c r="J144" s="348"/>
      <c r="K144" s="348"/>
    </row>
    <row r="145" s="1" customFormat="1" ht="18.75" customHeight="1">
      <c r="B145" s="320"/>
      <c r="C145" s="320"/>
      <c r="D145" s="320"/>
      <c r="E145" s="320"/>
      <c r="F145" s="320"/>
      <c r="G145" s="320"/>
      <c r="H145" s="320"/>
      <c r="I145" s="320"/>
      <c r="J145" s="320"/>
      <c r="K145" s="320"/>
    </row>
    <row r="146" s="1" customFormat="1" ht="7.5" customHeight="1">
      <c r="B146" s="321"/>
      <c r="C146" s="322"/>
      <c r="D146" s="322"/>
      <c r="E146" s="322"/>
      <c r="F146" s="322"/>
      <c r="G146" s="322"/>
      <c r="H146" s="322"/>
      <c r="I146" s="322"/>
      <c r="J146" s="322"/>
      <c r="K146" s="323"/>
    </row>
    <row r="147" s="1" customFormat="1" ht="45" customHeight="1">
      <c r="B147" s="324"/>
      <c r="C147" s="325" t="s">
        <v>608</v>
      </c>
      <c r="D147" s="325"/>
      <c r="E147" s="325"/>
      <c r="F147" s="325"/>
      <c r="G147" s="325"/>
      <c r="H147" s="325"/>
      <c r="I147" s="325"/>
      <c r="J147" s="325"/>
      <c r="K147" s="326"/>
    </row>
    <row r="148" s="1" customFormat="1" ht="17.25" customHeight="1">
      <c r="B148" s="324"/>
      <c r="C148" s="327" t="s">
        <v>543</v>
      </c>
      <c r="D148" s="327"/>
      <c r="E148" s="327"/>
      <c r="F148" s="327" t="s">
        <v>544</v>
      </c>
      <c r="G148" s="328"/>
      <c r="H148" s="327" t="s">
        <v>55</v>
      </c>
      <c r="I148" s="327" t="s">
        <v>58</v>
      </c>
      <c r="J148" s="327" t="s">
        <v>545</v>
      </c>
      <c r="K148" s="326"/>
    </row>
    <row r="149" s="1" customFormat="1" ht="17.25" customHeight="1">
      <c r="B149" s="324"/>
      <c r="C149" s="329" t="s">
        <v>546</v>
      </c>
      <c r="D149" s="329"/>
      <c r="E149" s="329"/>
      <c r="F149" s="330" t="s">
        <v>547</v>
      </c>
      <c r="G149" s="331"/>
      <c r="H149" s="329"/>
      <c r="I149" s="329"/>
      <c r="J149" s="329" t="s">
        <v>548</v>
      </c>
      <c r="K149" s="326"/>
    </row>
    <row r="150" s="1" customFormat="1" ht="5.25" customHeight="1">
      <c r="B150" s="337"/>
      <c r="C150" s="332"/>
      <c r="D150" s="332"/>
      <c r="E150" s="332"/>
      <c r="F150" s="332"/>
      <c r="G150" s="333"/>
      <c r="H150" s="332"/>
      <c r="I150" s="332"/>
      <c r="J150" s="332"/>
      <c r="K150" s="360"/>
    </row>
    <row r="151" s="1" customFormat="1" ht="15" customHeight="1">
      <c r="B151" s="337"/>
      <c r="C151" s="364" t="s">
        <v>552</v>
      </c>
      <c r="D151" s="312"/>
      <c r="E151" s="312"/>
      <c r="F151" s="365" t="s">
        <v>549</v>
      </c>
      <c r="G151" s="312"/>
      <c r="H151" s="364" t="s">
        <v>589</v>
      </c>
      <c r="I151" s="364" t="s">
        <v>551</v>
      </c>
      <c r="J151" s="364">
        <v>120</v>
      </c>
      <c r="K151" s="360"/>
    </row>
    <row r="152" s="1" customFormat="1" ht="15" customHeight="1">
      <c r="B152" s="337"/>
      <c r="C152" s="364" t="s">
        <v>598</v>
      </c>
      <c r="D152" s="312"/>
      <c r="E152" s="312"/>
      <c r="F152" s="365" t="s">
        <v>549</v>
      </c>
      <c r="G152" s="312"/>
      <c r="H152" s="364" t="s">
        <v>609</v>
      </c>
      <c r="I152" s="364" t="s">
        <v>551</v>
      </c>
      <c r="J152" s="364" t="s">
        <v>600</v>
      </c>
      <c r="K152" s="360"/>
    </row>
    <row r="153" s="1" customFormat="1" ht="15" customHeight="1">
      <c r="B153" s="337"/>
      <c r="C153" s="364" t="s">
        <v>497</v>
      </c>
      <c r="D153" s="312"/>
      <c r="E153" s="312"/>
      <c r="F153" s="365" t="s">
        <v>549</v>
      </c>
      <c r="G153" s="312"/>
      <c r="H153" s="364" t="s">
        <v>610</v>
      </c>
      <c r="I153" s="364" t="s">
        <v>551</v>
      </c>
      <c r="J153" s="364" t="s">
        <v>600</v>
      </c>
      <c r="K153" s="360"/>
    </row>
    <row r="154" s="1" customFormat="1" ht="15" customHeight="1">
      <c r="B154" s="337"/>
      <c r="C154" s="364" t="s">
        <v>554</v>
      </c>
      <c r="D154" s="312"/>
      <c r="E154" s="312"/>
      <c r="F154" s="365" t="s">
        <v>555</v>
      </c>
      <c r="G154" s="312"/>
      <c r="H154" s="364" t="s">
        <v>589</v>
      </c>
      <c r="I154" s="364" t="s">
        <v>551</v>
      </c>
      <c r="J154" s="364">
        <v>50</v>
      </c>
      <c r="K154" s="360"/>
    </row>
    <row r="155" s="1" customFormat="1" ht="15" customHeight="1">
      <c r="B155" s="337"/>
      <c r="C155" s="364" t="s">
        <v>557</v>
      </c>
      <c r="D155" s="312"/>
      <c r="E155" s="312"/>
      <c r="F155" s="365" t="s">
        <v>549</v>
      </c>
      <c r="G155" s="312"/>
      <c r="H155" s="364" t="s">
        <v>589</v>
      </c>
      <c r="I155" s="364" t="s">
        <v>559</v>
      </c>
      <c r="J155" s="364"/>
      <c r="K155" s="360"/>
    </row>
    <row r="156" s="1" customFormat="1" ht="15" customHeight="1">
      <c r="B156" s="337"/>
      <c r="C156" s="364" t="s">
        <v>568</v>
      </c>
      <c r="D156" s="312"/>
      <c r="E156" s="312"/>
      <c r="F156" s="365" t="s">
        <v>555</v>
      </c>
      <c r="G156" s="312"/>
      <c r="H156" s="364" t="s">
        <v>589</v>
      </c>
      <c r="I156" s="364" t="s">
        <v>551</v>
      </c>
      <c r="J156" s="364">
        <v>50</v>
      </c>
      <c r="K156" s="360"/>
    </row>
    <row r="157" s="1" customFormat="1" ht="15" customHeight="1">
      <c r="B157" s="337"/>
      <c r="C157" s="364" t="s">
        <v>576</v>
      </c>
      <c r="D157" s="312"/>
      <c r="E157" s="312"/>
      <c r="F157" s="365" t="s">
        <v>555</v>
      </c>
      <c r="G157" s="312"/>
      <c r="H157" s="364" t="s">
        <v>589</v>
      </c>
      <c r="I157" s="364" t="s">
        <v>551</v>
      </c>
      <c r="J157" s="364">
        <v>50</v>
      </c>
      <c r="K157" s="360"/>
    </row>
    <row r="158" s="1" customFormat="1" ht="15" customHeight="1">
      <c r="B158" s="337"/>
      <c r="C158" s="364" t="s">
        <v>574</v>
      </c>
      <c r="D158" s="312"/>
      <c r="E158" s="312"/>
      <c r="F158" s="365" t="s">
        <v>555</v>
      </c>
      <c r="G158" s="312"/>
      <c r="H158" s="364" t="s">
        <v>589</v>
      </c>
      <c r="I158" s="364" t="s">
        <v>551</v>
      </c>
      <c r="J158" s="364">
        <v>50</v>
      </c>
      <c r="K158" s="360"/>
    </row>
    <row r="159" s="1" customFormat="1" ht="15" customHeight="1">
      <c r="B159" s="337"/>
      <c r="C159" s="364" t="s">
        <v>99</v>
      </c>
      <c r="D159" s="312"/>
      <c r="E159" s="312"/>
      <c r="F159" s="365" t="s">
        <v>549</v>
      </c>
      <c r="G159" s="312"/>
      <c r="H159" s="364" t="s">
        <v>611</v>
      </c>
      <c r="I159" s="364" t="s">
        <v>551</v>
      </c>
      <c r="J159" s="364" t="s">
        <v>612</v>
      </c>
      <c r="K159" s="360"/>
    </row>
    <row r="160" s="1" customFormat="1" ht="15" customHeight="1">
      <c r="B160" s="337"/>
      <c r="C160" s="364" t="s">
        <v>613</v>
      </c>
      <c r="D160" s="312"/>
      <c r="E160" s="312"/>
      <c r="F160" s="365" t="s">
        <v>549</v>
      </c>
      <c r="G160" s="312"/>
      <c r="H160" s="364" t="s">
        <v>614</v>
      </c>
      <c r="I160" s="364" t="s">
        <v>584</v>
      </c>
      <c r="J160" s="364"/>
      <c r="K160" s="360"/>
    </row>
    <row r="161" s="1" customFormat="1" ht="15" customHeight="1">
      <c r="B161" s="366"/>
      <c r="C161" s="346"/>
      <c r="D161" s="346"/>
      <c r="E161" s="346"/>
      <c r="F161" s="346"/>
      <c r="G161" s="346"/>
      <c r="H161" s="346"/>
      <c r="I161" s="346"/>
      <c r="J161" s="346"/>
      <c r="K161" s="367"/>
    </row>
    <row r="162" s="1" customFormat="1" ht="18.75" customHeight="1">
      <c r="B162" s="348"/>
      <c r="C162" s="358"/>
      <c r="D162" s="358"/>
      <c r="E162" s="358"/>
      <c r="F162" s="368"/>
      <c r="G162" s="358"/>
      <c r="H162" s="358"/>
      <c r="I162" s="358"/>
      <c r="J162" s="358"/>
      <c r="K162" s="348"/>
    </row>
    <row r="163" s="1" customFormat="1" ht="18.75" customHeight="1">
      <c r="B163" s="320"/>
      <c r="C163" s="320"/>
      <c r="D163" s="320"/>
      <c r="E163" s="320"/>
      <c r="F163" s="320"/>
      <c r="G163" s="320"/>
      <c r="H163" s="320"/>
      <c r="I163" s="320"/>
      <c r="J163" s="320"/>
      <c r="K163" s="320"/>
    </row>
    <row r="164" s="1" customFormat="1" ht="7.5" customHeight="1">
      <c r="B164" s="299"/>
      <c r="C164" s="300"/>
      <c r="D164" s="300"/>
      <c r="E164" s="300"/>
      <c r="F164" s="300"/>
      <c r="G164" s="300"/>
      <c r="H164" s="300"/>
      <c r="I164" s="300"/>
      <c r="J164" s="300"/>
      <c r="K164" s="301"/>
    </row>
    <row r="165" s="1" customFormat="1" ht="45" customHeight="1">
      <c r="B165" s="302"/>
      <c r="C165" s="303" t="s">
        <v>615</v>
      </c>
      <c r="D165" s="303"/>
      <c r="E165" s="303"/>
      <c r="F165" s="303"/>
      <c r="G165" s="303"/>
      <c r="H165" s="303"/>
      <c r="I165" s="303"/>
      <c r="J165" s="303"/>
      <c r="K165" s="304"/>
    </row>
    <row r="166" s="1" customFormat="1" ht="17.25" customHeight="1">
      <c r="B166" s="302"/>
      <c r="C166" s="327" t="s">
        <v>543</v>
      </c>
      <c r="D166" s="327"/>
      <c r="E166" s="327"/>
      <c r="F166" s="327" t="s">
        <v>544</v>
      </c>
      <c r="G166" s="369"/>
      <c r="H166" s="370" t="s">
        <v>55</v>
      </c>
      <c r="I166" s="370" t="s">
        <v>58</v>
      </c>
      <c r="J166" s="327" t="s">
        <v>545</v>
      </c>
      <c r="K166" s="304"/>
    </row>
    <row r="167" s="1" customFormat="1" ht="17.25" customHeight="1">
      <c r="B167" s="305"/>
      <c r="C167" s="329" t="s">
        <v>546</v>
      </c>
      <c r="D167" s="329"/>
      <c r="E167" s="329"/>
      <c r="F167" s="330" t="s">
        <v>547</v>
      </c>
      <c r="G167" s="371"/>
      <c r="H167" s="372"/>
      <c r="I167" s="372"/>
      <c r="J167" s="329" t="s">
        <v>548</v>
      </c>
      <c r="K167" s="307"/>
    </row>
    <row r="168" s="1" customFormat="1" ht="5.25" customHeight="1">
      <c r="B168" s="337"/>
      <c r="C168" s="332"/>
      <c r="D168" s="332"/>
      <c r="E168" s="332"/>
      <c r="F168" s="332"/>
      <c r="G168" s="333"/>
      <c r="H168" s="332"/>
      <c r="I168" s="332"/>
      <c r="J168" s="332"/>
      <c r="K168" s="360"/>
    </row>
    <row r="169" s="1" customFormat="1" ht="15" customHeight="1">
      <c r="B169" s="337"/>
      <c r="C169" s="312" t="s">
        <v>552</v>
      </c>
      <c r="D169" s="312"/>
      <c r="E169" s="312"/>
      <c r="F169" s="335" t="s">
        <v>549</v>
      </c>
      <c r="G169" s="312"/>
      <c r="H169" s="312" t="s">
        <v>589</v>
      </c>
      <c r="I169" s="312" t="s">
        <v>551</v>
      </c>
      <c r="J169" s="312">
        <v>120</v>
      </c>
      <c r="K169" s="360"/>
    </row>
    <row r="170" s="1" customFormat="1" ht="15" customHeight="1">
      <c r="B170" s="337"/>
      <c r="C170" s="312" t="s">
        <v>598</v>
      </c>
      <c r="D170" s="312"/>
      <c r="E170" s="312"/>
      <c r="F170" s="335" t="s">
        <v>549</v>
      </c>
      <c r="G170" s="312"/>
      <c r="H170" s="312" t="s">
        <v>599</v>
      </c>
      <c r="I170" s="312" t="s">
        <v>551</v>
      </c>
      <c r="J170" s="312" t="s">
        <v>600</v>
      </c>
      <c r="K170" s="360"/>
    </row>
    <row r="171" s="1" customFormat="1" ht="15" customHeight="1">
      <c r="B171" s="337"/>
      <c r="C171" s="312" t="s">
        <v>497</v>
      </c>
      <c r="D171" s="312"/>
      <c r="E171" s="312"/>
      <c r="F171" s="335" t="s">
        <v>549</v>
      </c>
      <c r="G171" s="312"/>
      <c r="H171" s="312" t="s">
        <v>616</v>
      </c>
      <c r="I171" s="312" t="s">
        <v>551</v>
      </c>
      <c r="J171" s="312" t="s">
        <v>600</v>
      </c>
      <c r="K171" s="360"/>
    </row>
    <row r="172" s="1" customFormat="1" ht="15" customHeight="1">
      <c r="B172" s="337"/>
      <c r="C172" s="312" t="s">
        <v>554</v>
      </c>
      <c r="D172" s="312"/>
      <c r="E172" s="312"/>
      <c r="F172" s="335" t="s">
        <v>555</v>
      </c>
      <c r="G172" s="312"/>
      <c r="H172" s="312" t="s">
        <v>616</v>
      </c>
      <c r="I172" s="312" t="s">
        <v>551</v>
      </c>
      <c r="J172" s="312">
        <v>50</v>
      </c>
      <c r="K172" s="360"/>
    </row>
    <row r="173" s="1" customFormat="1" ht="15" customHeight="1">
      <c r="B173" s="337"/>
      <c r="C173" s="312" t="s">
        <v>557</v>
      </c>
      <c r="D173" s="312"/>
      <c r="E173" s="312"/>
      <c r="F173" s="335" t="s">
        <v>549</v>
      </c>
      <c r="G173" s="312"/>
      <c r="H173" s="312" t="s">
        <v>616</v>
      </c>
      <c r="I173" s="312" t="s">
        <v>559</v>
      </c>
      <c r="J173" s="312"/>
      <c r="K173" s="360"/>
    </row>
    <row r="174" s="1" customFormat="1" ht="15" customHeight="1">
      <c r="B174" s="337"/>
      <c r="C174" s="312" t="s">
        <v>568</v>
      </c>
      <c r="D174" s="312"/>
      <c r="E174" s="312"/>
      <c r="F174" s="335" t="s">
        <v>555</v>
      </c>
      <c r="G174" s="312"/>
      <c r="H174" s="312" t="s">
        <v>616</v>
      </c>
      <c r="I174" s="312" t="s">
        <v>551</v>
      </c>
      <c r="J174" s="312">
        <v>50</v>
      </c>
      <c r="K174" s="360"/>
    </row>
    <row r="175" s="1" customFormat="1" ht="15" customHeight="1">
      <c r="B175" s="337"/>
      <c r="C175" s="312" t="s">
        <v>576</v>
      </c>
      <c r="D175" s="312"/>
      <c r="E175" s="312"/>
      <c r="F175" s="335" t="s">
        <v>555</v>
      </c>
      <c r="G175" s="312"/>
      <c r="H175" s="312" t="s">
        <v>616</v>
      </c>
      <c r="I175" s="312" t="s">
        <v>551</v>
      </c>
      <c r="J175" s="312">
        <v>50</v>
      </c>
      <c r="K175" s="360"/>
    </row>
    <row r="176" s="1" customFormat="1" ht="15" customHeight="1">
      <c r="B176" s="337"/>
      <c r="C176" s="312" t="s">
        <v>574</v>
      </c>
      <c r="D176" s="312"/>
      <c r="E176" s="312"/>
      <c r="F176" s="335" t="s">
        <v>555</v>
      </c>
      <c r="G176" s="312"/>
      <c r="H176" s="312" t="s">
        <v>616</v>
      </c>
      <c r="I176" s="312" t="s">
        <v>551</v>
      </c>
      <c r="J176" s="312">
        <v>50</v>
      </c>
      <c r="K176" s="360"/>
    </row>
    <row r="177" s="1" customFormat="1" ht="15" customHeight="1">
      <c r="B177" s="337"/>
      <c r="C177" s="312" t="s">
        <v>112</v>
      </c>
      <c r="D177" s="312"/>
      <c r="E177" s="312"/>
      <c r="F177" s="335" t="s">
        <v>549</v>
      </c>
      <c r="G177" s="312"/>
      <c r="H177" s="312" t="s">
        <v>617</v>
      </c>
      <c r="I177" s="312" t="s">
        <v>618</v>
      </c>
      <c r="J177" s="312"/>
      <c r="K177" s="360"/>
    </row>
    <row r="178" s="1" customFormat="1" ht="15" customHeight="1">
      <c r="B178" s="337"/>
      <c r="C178" s="312" t="s">
        <v>58</v>
      </c>
      <c r="D178" s="312"/>
      <c r="E178" s="312"/>
      <c r="F178" s="335" t="s">
        <v>549</v>
      </c>
      <c r="G178" s="312"/>
      <c r="H178" s="312" t="s">
        <v>619</v>
      </c>
      <c r="I178" s="312" t="s">
        <v>620</v>
      </c>
      <c r="J178" s="312">
        <v>1</v>
      </c>
      <c r="K178" s="360"/>
    </row>
    <row r="179" s="1" customFormat="1" ht="15" customHeight="1">
      <c r="B179" s="337"/>
      <c r="C179" s="312" t="s">
        <v>54</v>
      </c>
      <c r="D179" s="312"/>
      <c r="E179" s="312"/>
      <c r="F179" s="335" t="s">
        <v>549</v>
      </c>
      <c r="G179" s="312"/>
      <c r="H179" s="312" t="s">
        <v>621</v>
      </c>
      <c r="I179" s="312" t="s">
        <v>551</v>
      </c>
      <c r="J179" s="312">
        <v>20</v>
      </c>
      <c r="K179" s="360"/>
    </row>
    <row r="180" s="1" customFormat="1" ht="15" customHeight="1">
      <c r="B180" s="337"/>
      <c r="C180" s="312" t="s">
        <v>55</v>
      </c>
      <c r="D180" s="312"/>
      <c r="E180" s="312"/>
      <c r="F180" s="335" t="s">
        <v>549</v>
      </c>
      <c r="G180" s="312"/>
      <c r="H180" s="312" t="s">
        <v>622</v>
      </c>
      <c r="I180" s="312" t="s">
        <v>551</v>
      </c>
      <c r="J180" s="312">
        <v>255</v>
      </c>
      <c r="K180" s="360"/>
    </row>
    <row r="181" s="1" customFormat="1" ht="15" customHeight="1">
      <c r="B181" s="337"/>
      <c r="C181" s="312" t="s">
        <v>113</v>
      </c>
      <c r="D181" s="312"/>
      <c r="E181" s="312"/>
      <c r="F181" s="335" t="s">
        <v>549</v>
      </c>
      <c r="G181" s="312"/>
      <c r="H181" s="312" t="s">
        <v>513</v>
      </c>
      <c r="I181" s="312" t="s">
        <v>551</v>
      </c>
      <c r="J181" s="312">
        <v>10</v>
      </c>
      <c r="K181" s="360"/>
    </row>
    <row r="182" s="1" customFormat="1" ht="15" customHeight="1">
      <c r="B182" s="337"/>
      <c r="C182" s="312" t="s">
        <v>114</v>
      </c>
      <c r="D182" s="312"/>
      <c r="E182" s="312"/>
      <c r="F182" s="335" t="s">
        <v>549</v>
      </c>
      <c r="G182" s="312"/>
      <c r="H182" s="312" t="s">
        <v>623</v>
      </c>
      <c r="I182" s="312" t="s">
        <v>584</v>
      </c>
      <c r="J182" s="312"/>
      <c r="K182" s="360"/>
    </row>
    <row r="183" s="1" customFormat="1" ht="15" customHeight="1">
      <c r="B183" s="337"/>
      <c r="C183" s="312" t="s">
        <v>624</v>
      </c>
      <c r="D183" s="312"/>
      <c r="E183" s="312"/>
      <c r="F183" s="335" t="s">
        <v>549</v>
      </c>
      <c r="G183" s="312"/>
      <c r="H183" s="312" t="s">
        <v>625</v>
      </c>
      <c r="I183" s="312" t="s">
        <v>584</v>
      </c>
      <c r="J183" s="312"/>
      <c r="K183" s="360"/>
    </row>
    <row r="184" s="1" customFormat="1" ht="15" customHeight="1">
      <c r="B184" s="337"/>
      <c r="C184" s="312" t="s">
        <v>613</v>
      </c>
      <c r="D184" s="312"/>
      <c r="E184" s="312"/>
      <c r="F184" s="335" t="s">
        <v>549</v>
      </c>
      <c r="G184" s="312"/>
      <c r="H184" s="312" t="s">
        <v>626</v>
      </c>
      <c r="I184" s="312" t="s">
        <v>584</v>
      </c>
      <c r="J184" s="312"/>
      <c r="K184" s="360"/>
    </row>
    <row r="185" s="1" customFormat="1" ht="15" customHeight="1">
      <c r="B185" s="337"/>
      <c r="C185" s="312" t="s">
        <v>116</v>
      </c>
      <c r="D185" s="312"/>
      <c r="E185" s="312"/>
      <c r="F185" s="335" t="s">
        <v>555</v>
      </c>
      <c r="G185" s="312"/>
      <c r="H185" s="312" t="s">
        <v>627</v>
      </c>
      <c r="I185" s="312" t="s">
        <v>551</v>
      </c>
      <c r="J185" s="312">
        <v>50</v>
      </c>
      <c r="K185" s="360"/>
    </row>
    <row r="186" s="1" customFormat="1" ht="15" customHeight="1">
      <c r="B186" s="337"/>
      <c r="C186" s="312" t="s">
        <v>628</v>
      </c>
      <c r="D186" s="312"/>
      <c r="E186" s="312"/>
      <c r="F186" s="335" t="s">
        <v>555</v>
      </c>
      <c r="G186" s="312"/>
      <c r="H186" s="312" t="s">
        <v>629</v>
      </c>
      <c r="I186" s="312" t="s">
        <v>630</v>
      </c>
      <c r="J186" s="312"/>
      <c r="K186" s="360"/>
    </row>
    <row r="187" s="1" customFormat="1" ht="15" customHeight="1">
      <c r="B187" s="337"/>
      <c r="C187" s="312" t="s">
        <v>631</v>
      </c>
      <c r="D187" s="312"/>
      <c r="E187" s="312"/>
      <c r="F187" s="335" t="s">
        <v>555</v>
      </c>
      <c r="G187" s="312"/>
      <c r="H187" s="312" t="s">
        <v>632</v>
      </c>
      <c r="I187" s="312" t="s">
        <v>630</v>
      </c>
      <c r="J187" s="312"/>
      <c r="K187" s="360"/>
    </row>
    <row r="188" s="1" customFormat="1" ht="15" customHeight="1">
      <c r="B188" s="337"/>
      <c r="C188" s="312" t="s">
        <v>633</v>
      </c>
      <c r="D188" s="312"/>
      <c r="E188" s="312"/>
      <c r="F188" s="335" t="s">
        <v>555</v>
      </c>
      <c r="G188" s="312"/>
      <c r="H188" s="312" t="s">
        <v>634</v>
      </c>
      <c r="I188" s="312" t="s">
        <v>630</v>
      </c>
      <c r="J188" s="312"/>
      <c r="K188" s="360"/>
    </row>
    <row r="189" s="1" customFormat="1" ht="15" customHeight="1">
      <c r="B189" s="337"/>
      <c r="C189" s="373" t="s">
        <v>635</v>
      </c>
      <c r="D189" s="312"/>
      <c r="E189" s="312"/>
      <c r="F189" s="335" t="s">
        <v>555</v>
      </c>
      <c r="G189" s="312"/>
      <c r="H189" s="312" t="s">
        <v>636</v>
      </c>
      <c r="I189" s="312" t="s">
        <v>637</v>
      </c>
      <c r="J189" s="374" t="s">
        <v>638</v>
      </c>
      <c r="K189" s="360"/>
    </row>
    <row r="190" s="1" customFormat="1" ht="15" customHeight="1">
      <c r="B190" s="337"/>
      <c r="C190" s="373" t="s">
        <v>43</v>
      </c>
      <c r="D190" s="312"/>
      <c r="E190" s="312"/>
      <c r="F190" s="335" t="s">
        <v>549</v>
      </c>
      <c r="G190" s="312"/>
      <c r="H190" s="309" t="s">
        <v>639</v>
      </c>
      <c r="I190" s="312" t="s">
        <v>640</v>
      </c>
      <c r="J190" s="312"/>
      <c r="K190" s="360"/>
    </row>
    <row r="191" s="1" customFormat="1" ht="15" customHeight="1">
      <c r="B191" s="337"/>
      <c r="C191" s="373" t="s">
        <v>641</v>
      </c>
      <c r="D191" s="312"/>
      <c r="E191" s="312"/>
      <c r="F191" s="335" t="s">
        <v>549</v>
      </c>
      <c r="G191" s="312"/>
      <c r="H191" s="312" t="s">
        <v>642</v>
      </c>
      <c r="I191" s="312" t="s">
        <v>584</v>
      </c>
      <c r="J191" s="312"/>
      <c r="K191" s="360"/>
    </row>
    <row r="192" s="1" customFormat="1" ht="15" customHeight="1">
      <c r="B192" s="337"/>
      <c r="C192" s="373" t="s">
        <v>643</v>
      </c>
      <c r="D192" s="312"/>
      <c r="E192" s="312"/>
      <c r="F192" s="335" t="s">
        <v>549</v>
      </c>
      <c r="G192" s="312"/>
      <c r="H192" s="312" t="s">
        <v>644</v>
      </c>
      <c r="I192" s="312" t="s">
        <v>584</v>
      </c>
      <c r="J192" s="312"/>
      <c r="K192" s="360"/>
    </row>
    <row r="193" s="1" customFormat="1" ht="15" customHeight="1">
      <c r="B193" s="337"/>
      <c r="C193" s="373" t="s">
        <v>645</v>
      </c>
      <c r="D193" s="312"/>
      <c r="E193" s="312"/>
      <c r="F193" s="335" t="s">
        <v>555</v>
      </c>
      <c r="G193" s="312"/>
      <c r="H193" s="312" t="s">
        <v>646</v>
      </c>
      <c r="I193" s="312" t="s">
        <v>584</v>
      </c>
      <c r="J193" s="312"/>
      <c r="K193" s="360"/>
    </row>
    <row r="194" s="1" customFormat="1" ht="15" customHeight="1">
      <c r="B194" s="366"/>
      <c r="C194" s="375"/>
      <c r="D194" s="346"/>
      <c r="E194" s="346"/>
      <c r="F194" s="346"/>
      <c r="G194" s="346"/>
      <c r="H194" s="346"/>
      <c r="I194" s="346"/>
      <c r="J194" s="346"/>
      <c r="K194" s="367"/>
    </row>
    <row r="195" s="1" customFormat="1" ht="18.75" customHeight="1">
      <c r="B195" s="348"/>
      <c r="C195" s="358"/>
      <c r="D195" s="358"/>
      <c r="E195" s="358"/>
      <c r="F195" s="368"/>
      <c r="G195" s="358"/>
      <c r="H195" s="358"/>
      <c r="I195" s="358"/>
      <c r="J195" s="358"/>
      <c r="K195" s="348"/>
    </row>
    <row r="196" s="1" customFormat="1" ht="18.75" customHeight="1">
      <c r="B196" s="348"/>
      <c r="C196" s="358"/>
      <c r="D196" s="358"/>
      <c r="E196" s="358"/>
      <c r="F196" s="368"/>
      <c r="G196" s="358"/>
      <c r="H196" s="358"/>
      <c r="I196" s="358"/>
      <c r="J196" s="358"/>
      <c r="K196" s="348"/>
    </row>
    <row r="197" s="1" customFormat="1" ht="18.75" customHeight="1">
      <c r="B197" s="320"/>
      <c r="C197" s="320"/>
      <c r="D197" s="320"/>
      <c r="E197" s="320"/>
      <c r="F197" s="320"/>
      <c r="G197" s="320"/>
      <c r="H197" s="320"/>
      <c r="I197" s="320"/>
      <c r="J197" s="320"/>
      <c r="K197" s="320"/>
    </row>
    <row r="198" s="1" customFormat="1" ht="13.5">
      <c r="B198" s="299"/>
      <c r="C198" s="300"/>
      <c r="D198" s="300"/>
      <c r="E198" s="300"/>
      <c r="F198" s="300"/>
      <c r="G198" s="300"/>
      <c r="H198" s="300"/>
      <c r="I198" s="300"/>
      <c r="J198" s="300"/>
      <c r="K198" s="301"/>
    </row>
    <row r="199" s="1" customFormat="1" ht="21">
      <c r="B199" s="302"/>
      <c r="C199" s="303" t="s">
        <v>647</v>
      </c>
      <c r="D199" s="303"/>
      <c r="E199" s="303"/>
      <c r="F199" s="303"/>
      <c r="G199" s="303"/>
      <c r="H199" s="303"/>
      <c r="I199" s="303"/>
      <c r="J199" s="303"/>
      <c r="K199" s="304"/>
    </row>
    <row r="200" s="1" customFormat="1" ht="25.5" customHeight="1">
      <c r="B200" s="302"/>
      <c r="C200" s="376" t="s">
        <v>648</v>
      </c>
      <c r="D200" s="376"/>
      <c r="E200" s="376"/>
      <c r="F200" s="376" t="s">
        <v>649</v>
      </c>
      <c r="G200" s="377"/>
      <c r="H200" s="376" t="s">
        <v>650</v>
      </c>
      <c r="I200" s="376"/>
      <c r="J200" s="376"/>
      <c r="K200" s="304"/>
    </row>
    <row r="201" s="1" customFormat="1" ht="5.25" customHeight="1">
      <c r="B201" s="337"/>
      <c r="C201" s="332"/>
      <c r="D201" s="332"/>
      <c r="E201" s="332"/>
      <c r="F201" s="332"/>
      <c r="G201" s="358"/>
      <c r="H201" s="332"/>
      <c r="I201" s="332"/>
      <c r="J201" s="332"/>
      <c r="K201" s="360"/>
    </row>
    <row r="202" s="1" customFormat="1" ht="15" customHeight="1">
      <c r="B202" s="337"/>
      <c r="C202" s="312" t="s">
        <v>640</v>
      </c>
      <c r="D202" s="312"/>
      <c r="E202" s="312"/>
      <c r="F202" s="335" t="s">
        <v>44</v>
      </c>
      <c r="G202" s="312"/>
      <c r="H202" s="312" t="s">
        <v>651</v>
      </c>
      <c r="I202" s="312"/>
      <c r="J202" s="312"/>
      <c r="K202" s="360"/>
    </row>
    <row r="203" s="1" customFormat="1" ht="15" customHeight="1">
      <c r="B203" s="337"/>
      <c r="C203" s="312"/>
      <c r="D203" s="312"/>
      <c r="E203" s="312"/>
      <c r="F203" s="335" t="s">
        <v>45</v>
      </c>
      <c r="G203" s="312"/>
      <c r="H203" s="312" t="s">
        <v>652</v>
      </c>
      <c r="I203" s="312"/>
      <c r="J203" s="312"/>
      <c r="K203" s="360"/>
    </row>
    <row r="204" s="1" customFormat="1" ht="15" customHeight="1">
      <c r="B204" s="337"/>
      <c r="C204" s="312"/>
      <c r="D204" s="312"/>
      <c r="E204" s="312"/>
      <c r="F204" s="335" t="s">
        <v>48</v>
      </c>
      <c r="G204" s="312"/>
      <c r="H204" s="312" t="s">
        <v>653</v>
      </c>
      <c r="I204" s="312"/>
      <c r="J204" s="312"/>
      <c r="K204" s="360"/>
    </row>
    <row r="205" s="1" customFormat="1" ht="15" customHeight="1">
      <c r="B205" s="337"/>
      <c r="C205" s="312"/>
      <c r="D205" s="312"/>
      <c r="E205" s="312"/>
      <c r="F205" s="335" t="s">
        <v>46</v>
      </c>
      <c r="G205" s="312"/>
      <c r="H205" s="312" t="s">
        <v>654</v>
      </c>
      <c r="I205" s="312"/>
      <c r="J205" s="312"/>
      <c r="K205" s="360"/>
    </row>
    <row r="206" s="1" customFormat="1" ht="15" customHeight="1">
      <c r="B206" s="337"/>
      <c r="C206" s="312"/>
      <c r="D206" s="312"/>
      <c r="E206" s="312"/>
      <c r="F206" s="335" t="s">
        <v>47</v>
      </c>
      <c r="G206" s="312"/>
      <c r="H206" s="312" t="s">
        <v>655</v>
      </c>
      <c r="I206" s="312"/>
      <c r="J206" s="312"/>
      <c r="K206" s="360"/>
    </row>
    <row r="207" s="1" customFormat="1" ht="15" customHeight="1">
      <c r="B207" s="337"/>
      <c r="C207" s="312"/>
      <c r="D207" s="312"/>
      <c r="E207" s="312"/>
      <c r="F207" s="335"/>
      <c r="G207" s="312"/>
      <c r="H207" s="312"/>
      <c r="I207" s="312"/>
      <c r="J207" s="312"/>
      <c r="K207" s="360"/>
    </row>
    <row r="208" s="1" customFormat="1" ht="15" customHeight="1">
      <c r="B208" s="337"/>
      <c r="C208" s="312" t="s">
        <v>596</v>
      </c>
      <c r="D208" s="312"/>
      <c r="E208" s="312"/>
      <c r="F208" s="335" t="s">
        <v>80</v>
      </c>
      <c r="G208" s="312"/>
      <c r="H208" s="312" t="s">
        <v>656</v>
      </c>
      <c r="I208" s="312"/>
      <c r="J208" s="312"/>
      <c r="K208" s="360"/>
    </row>
    <row r="209" s="1" customFormat="1" ht="15" customHeight="1">
      <c r="B209" s="337"/>
      <c r="C209" s="312"/>
      <c r="D209" s="312"/>
      <c r="E209" s="312"/>
      <c r="F209" s="335" t="s">
        <v>492</v>
      </c>
      <c r="G209" s="312"/>
      <c r="H209" s="312" t="s">
        <v>493</v>
      </c>
      <c r="I209" s="312"/>
      <c r="J209" s="312"/>
      <c r="K209" s="360"/>
    </row>
    <row r="210" s="1" customFormat="1" ht="15" customHeight="1">
      <c r="B210" s="337"/>
      <c r="C210" s="312"/>
      <c r="D210" s="312"/>
      <c r="E210" s="312"/>
      <c r="F210" s="335" t="s">
        <v>490</v>
      </c>
      <c r="G210" s="312"/>
      <c r="H210" s="312" t="s">
        <v>657</v>
      </c>
      <c r="I210" s="312"/>
      <c r="J210" s="312"/>
      <c r="K210" s="360"/>
    </row>
    <row r="211" s="1" customFormat="1" ht="15" customHeight="1">
      <c r="B211" s="378"/>
      <c r="C211" s="312"/>
      <c r="D211" s="312"/>
      <c r="E211" s="312"/>
      <c r="F211" s="335" t="s">
        <v>86</v>
      </c>
      <c r="G211" s="373"/>
      <c r="H211" s="364" t="s">
        <v>494</v>
      </c>
      <c r="I211" s="364"/>
      <c r="J211" s="364"/>
      <c r="K211" s="379"/>
    </row>
    <row r="212" s="1" customFormat="1" ht="15" customHeight="1">
      <c r="B212" s="378"/>
      <c r="C212" s="312"/>
      <c r="D212" s="312"/>
      <c r="E212" s="312"/>
      <c r="F212" s="335" t="s">
        <v>495</v>
      </c>
      <c r="G212" s="373"/>
      <c r="H212" s="364" t="s">
        <v>658</v>
      </c>
      <c r="I212" s="364"/>
      <c r="J212" s="364"/>
      <c r="K212" s="379"/>
    </row>
    <row r="213" s="1" customFormat="1" ht="15" customHeight="1">
      <c r="B213" s="378"/>
      <c r="C213" s="312"/>
      <c r="D213" s="312"/>
      <c r="E213" s="312"/>
      <c r="F213" s="335"/>
      <c r="G213" s="373"/>
      <c r="H213" s="364"/>
      <c r="I213" s="364"/>
      <c r="J213" s="364"/>
      <c r="K213" s="379"/>
    </row>
    <row r="214" s="1" customFormat="1" ht="15" customHeight="1">
      <c r="B214" s="378"/>
      <c r="C214" s="312" t="s">
        <v>620</v>
      </c>
      <c r="D214" s="312"/>
      <c r="E214" s="312"/>
      <c r="F214" s="335">
        <v>1</v>
      </c>
      <c r="G214" s="373"/>
      <c r="H214" s="364" t="s">
        <v>659</v>
      </c>
      <c r="I214" s="364"/>
      <c r="J214" s="364"/>
      <c r="K214" s="379"/>
    </row>
    <row r="215" s="1" customFormat="1" ht="15" customHeight="1">
      <c r="B215" s="378"/>
      <c r="C215" s="312"/>
      <c r="D215" s="312"/>
      <c r="E215" s="312"/>
      <c r="F215" s="335">
        <v>2</v>
      </c>
      <c r="G215" s="373"/>
      <c r="H215" s="364" t="s">
        <v>660</v>
      </c>
      <c r="I215" s="364"/>
      <c r="J215" s="364"/>
      <c r="K215" s="379"/>
    </row>
    <row r="216" s="1" customFormat="1" ht="15" customHeight="1">
      <c r="B216" s="378"/>
      <c r="C216" s="312"/>
      <c r="D216" s="312"/>
      <c r="E216" s="312"/>
      <c r="F216" s="335">
        <v>3</v>
      </c>
      <c r="G216" s="373"/>
      <c r="H216" s="364" t="s">
        <v>661</v>
      </c>
      <c r="I216" s="364"/>
      <c r="J216" s="364"/>
      <c r="K216" s="379"/>
    </row>
    <row r="217" s="1" customFormat="1" ht="15" customHeight="1">
      <c r="B217" s="378"/>
      <c r="C217" s="312"/>
      <c r="D217" s="312"/>
      <c r="E217" s="312"/>
      <c r="F217" s="335">
        <v>4</v>
      </c>
      <c r="G217" s="373"/>
      <c r="H217" s="364" t="s">
        <v>662</v>
      </c>
      <c r="I217" s="364"/>
      <c r="J217" s="364"/>
      <c r="K217" s="379"/>
    </row>
    <row r="218" s="1" customFormat="1" ht="12.75" customHeight="1">
      <c r="B218" s="380"/>
      <c r="C218" s="381"/>
      <c r="D218" s="381"/>
      <c r="E218" s="381"/>
      <c r="F218" s="381"/>
      <c r="G218" s="381"/>
      <c r="H218" s="381"/>
      <c r="I218" s="381"/>
      <c r="J218" s="381"/>
      <c r="K218" s="382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moje\vlastnik</dc:creator>
  <cp:lastModifiedBy>moje\vlastnik</cp:lastModifiedBy>
  <dcterms:created xsi:type="dcterms:W3CDTF">2026-03-08T11:40:45Z</dcterms:created>
  <dcterms:modified xsi:type="dcterms:W3CDTF">2026-03-08T11:40:49Z</dcterms:modified>
</cp:coreProperties>
</file>